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M:\4675-05-25 -KH - 22 Spires Road Conversion\22 Spires Road - Hobby Room\Cost Plan\"/>
    </mc:Choice>
  </mc:AlternateContent>
  <xr:revisionPtr revIDLastSave="0" documentId="13_ncr:1_{0F3E0BF2-9F89-46A2-A89A-E931BAAB27A0}" xr6:coauthVersionLast="47" xr6:coauthVersionMax="47" xr10:uidLastSave="{00000000-0000-0000-0000-000000000000}"/>
  <bookViews>
    <workbookView xWindow="-120" yWindow="-120" windowWidth="29040" windowHeight="15840" xr2:uid="{00000000-000D-0000-FFFF-FFFF00000000}"/>
  </bookViews>
  <sheets>
    <sheet name="22 Spires Road " sheetId="1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50" i="11" l="1"/>
  <c r="M50" i="11" s="1"/>
  <c r="K30" i="11"/>
  <c r="K36" i="11"/>
  <c r="L36" i="11" s="1"/>
  <c r="M36" i="11" s="1"/>
  <c r="K21" i="11"/>
  <c r="K33" i="11"/>
  <c r="K51" i="11"/>
  <c r="M51" i="11" s="1"/>
  <c r="K49" i="11"/>
  <c r="M49" i="11" s="1"/>
  <c r="K26" i="11"/>
  <c r="L26" i="11" s="1"/>
  <c r="M26" i="11" s="1"/>
  <c r="L30" i="11" l="1"/>
  <c r="M30" i="11" s="1"/>
  <c r="L21" i="11"/>
  <c r="M21" i="11" s="1"/>
  <c r="K18" i="11"/>
  <c r="L18" i="11" s="1"/>
  <c r="M18" i="11" l="1"/>
  <c r="K34" i="11" l="1"/>
  <c r="L34" i="11" s="1"/>
  <c r="L33" i="11"/>
  <c r="K32" i="11"/>
  <c r="L32" i="11" s="1"/>
  <c r="M34" i="11" l="1"/>
  <c r="M33" i="11"/>
  <c r="M32" i="11"/>
  <c r="K38" i="11" l="1"/>
  <c r="L38" i="11" s="1"/>
  <c r="M38" i="11" s="1"/>
  <c r="K45" i="11" l="1"/>
  <c r="K44" i="11"/>
  <c r="L44" i="11" s="1"/>
  <c r="M44" i="11" s="1"/>
  <c r="K35" i="11"/>
  <c r="L45" i="11" l="1"/>
  <c r="M45" i="11" s="1"/>
  <c r="L35" i="11"/>
  <c r="M35" i="11" s="1"/>
  <c r="K48" i="11" l="1"/>
  <c r="M48" i="11" s="1"/>
  <c r="K13" i="11"/>
  <c r="K47" i="11"/>
  <c r="M47" i="11" s="1"/>
  <c r="K46" i="11"/>
  <c r="L46" i="11" s="1"/>
  <c r="K23" i="11"/>
  <c r="L23" i="11" s="1"/>
  <c r="K43" i="11"/>
  <c r="L43" i="11" s="1"/>
  <c r="L13" i="11" l="1"/>
  <c r="M13" i="11" s="1"/>
  <c r="M46" i="11"/>
  <c r="M23" i="11"/>
  <c r="M43" i="11"/>
  <c r="K29" i="11"/>
  <c r="L29" i="11" s="1"/>
  <c r="K22" i="11"/>
  <c r="L22" i="11" s="1"/>
  <c r="K27" i="11"/>
  <c r="L27" i="11" s="1"/>
  <c r="K14" i="11"/>
  <c r="L14" i="11" s="1"/>
  <c r="K15" i="11"/>
  <c r="L15" i="11" s="1"/>
  <c r="K16" i="11"/>
  <c r="L16" i="11" s="1"/>
  <c r="K17" i="11"/>
  <c r="L17" i="11" s="1"/>
  <c r="K19" i="11"/>
  <c r="L19" i="11" s="1"/>
  <c r="K20" i="11"/>
  <c r="L20" i="11" s="1"/>
  <c r="K24" i="11"/>
  <c r="L24" i="11" s="1"/>
  <c r="K25" i="11"/>
  <c r="L25" i="11" s="1"/>
  <c r="K28" i="11"/>
  <c r="L28" i="11" s="1"/>
  <c r="K31" i="11"/>
  <c r="L31" i="11" s="1"/>
  <c r="K37" i="11"/>
  <c r="L37" i="11" s="1"/>
  <c r="K39" i="11"/>
  <c r="L39" i="11" s="1"/>
  <c r="K40" i="11"/>
  <c r="L40" i="11" s="1"/>
  <c r="K41" i="11"/>
  <c r="L41" i="11" s="1"/>
  <c r="K42" i="11"/>
  <c r="L42" i="11" s="1"/>
  <c r="M29" i="11" l="1"/>
  <c r="M17" i="11"/>
  <c r="M42" i="11"/>
  <c r="M25" i="11"/>
  <c r="M22" i="11"/>
  <c r="M28" i="11"/>
  <c r="M20" i="11"/>
  <c r="M41" i="11"/>
  <c r="M19" i="11"/>
  <c r="M40" i="11"/>
  <c r="M39" i="11"/>
  <c r="M37" i="11"/>
  <c r="M27" i="11"/>
  <c r="M16" i="11"/>
  <c r="M24" i="11"/>
  <c r="M15" i="11"/>
  <c r="M14" i="11"/>
  <c r="M31" i="11"/>
  <c r="K12" i="11" l="1"/>
  <c r="K53" i="11" l="1"/>
  <c r="L12" i="11"/>
  <c r="L53" i="11" s="1"/>
  <c r="M11" i="11" s="1"/>
  <c r="M12" i="11" l="1"/>
  <c r="M52" i="11" l="1"/>
  <c r="M53" i="11" l="1"/>
  <c r="M55" i="11" s="1"/>
  <c r="M56" i="11" s="1"/>
  <c r="B8" i="11" s="1"/>
</calcChain>
</file>

<file path=xl/sharedStrings.xml><?xml version="1.0" encoding="utf-8"?>
<sst xmlns="http://schemas.openxmlformats.org/spreadsheetml/2006/main" count="283" uniqueCount="143">
  <si>
    <t>BUDGET PRICING SUMMARY</t>
  </si>
  <si>
    <t>Scheme:</t>
  </si>
  <si>
    <t>Date:</t>
  </si>
  <si>
    <t>Budget:</t>
  </si>
  <si>
    <t xml:space="preserve">Section </t>
  </si>
  <si>
    <t xml:space="preserve">Item </t>
  </si>
  <si>
    <t xml:space="preserve">Location </t>
  </si>
  <si>
    <t xml:space="preserve">Description </t>
  </si>
  <si>
    <t>Qty</t>
  </si>
  <si>
    <t>Unit</t>
  </si>
  <si>
    <t>Rate</t>
  </si>
  <si>
    <t>Price £</t>
  </si>
  <si>
    <t>Prelims Split</t>
  </si>
  <si>
    <t>Total (ex VAT)</t>
  </si>
  <si>
    <t xml:space="preserve">Preliminaries </t>
  </si>
  <si>
    <t>Preliminaries</t>
  </si>
  <si>
    <t>All</t>
  </si>
  <si>
    <t>%</t>
  </si>
  <si>
    <t>Asbestos</t>
  </si>
  <si>
    <t>Asbestos Survey</t>
  </si>
  <si>
    <t xml:space="preserve">item </t>
  </si>
  <si>
    <t>Block External</t>
  </si>
  <si>
    <t xml:space="preserve">nr </t>
  </si>
  <si>
    <t>m²</t>
  </si>
  <si>
    <t xml:space="preserve">Block Internal </t>
  </si>
  <si>
    <t>Remodelling Works</t>
  </si>
  <si>
    <t>Stripping Out</t>
  </si>
  <si>
    <t>nr</t>
  </si>
  <si>
    <t>Doors</t>
  </si>
  <si>
    <t xml:space="preserve">Decoration </t>
  </si>
  <si>
    <t xml:space="preserve">All </t>
  </si>
  <si>
    <t>Floor Coverings</t>
  </si>
  <si>
    <t>Non Slip Floor Coverings</t>
  </si>
  <si>
    <t>Cleaning</t>
  </si>
  <si>
    <t>pc sum</t>
  </si>
  <si>
    <t>TOTALS</t>
  </si>
  <si>
    <t>Electrical</t>
  </si>
  <si>
    <t>Walls</t>
  </si>
  <si>
    <t>WC</t>
  </si>
  <si>
    <t>External Door</t>
  </si>
  <si>
    <t>Full Rewire</t>
  </si>
  <si>
    <t>All Walls &amp; Ceiling</t>
  </si>
  <si>
    <t>Notes</t>
  </si>
  <si>
    <t>*</t>
  </si>
  <si>
    <t>No allowance has been made for surveys, reports, investigations etc.</t>
  </si>
  <si>
    <t>No intrusive investigations have been undertaken at this stage.</t>
  </si>
  <si>
    <t>Roof Covering</t>
  </si>
  <si>
    <t xml:space="preserve">Block External </t>
  </si>
  <si>
    <t xml:space="preserve">Hardstanding </t>
  </si>
  <si>
    <t>Concrete Paving</t>
  </si>
  <si>
    <t>Communal External</t>
  </si>
  <si>
    <t>Scaffold</t>
  </si>
  <si>
    <t xml:space="preserve">Roof </t>
  </si>
  <si>
    <t>Karbon Homes</t>
  </si>
  <si>
    <t xml:space="preserve">Surveys undertaken by Mark Harrison of Storm Tempest Ltd. </t>
  </si>
  <si>
    <t>Cladding</t>
  </si>
  <si>
    <t>Scheme remodelling proposals are based on discussions with Karbon Homes local team.</t>
  </si>
  <si>
    <t>General</t>
  </si>
  <si>
    <t>Plaster</t>
  </si>
  <si>
    <t xml:space="preserve">Undertake works in accordance with preliminaries specification.
</t>
  </si>
  <si>
    <t xml:space="preserve">Undertake asbestos survey to property prior to works. 
</t>
  </si>
  <si>
    <t xml:space="preserve">Clean down existing concrete paving to externals.
</t>
  </si>
  <si>
    <t xml:space="preserve">Allowance for access scaffold to undertake works. 
</t>
  </si>
  <si>
    <t xml:space="preserve">Strip out all WC sanitary ware including wall tiling, handles, timber boxings and dispose from site. 
</t>
  </si>
  <si>
    <t xml:space="preserve">On completion, clean down all surfaces, floors, walls, windows etc.
</t>
  </si>
  <si>
    <t xml:space="preserve">Decorate all walls and ceilings with 2 coats of emulsion paint to clients approval. Decorate all timber with 2 coats of white gloss.
</t>
  </si>
  <si>
    <t>Ventilation</t>
  </si>
  <si>
    <t>Fees</t>
  </si>
  <si>
    <t>Consultancy Fees</t>
  </si>
  <si>
    <t xml:space="preserve">Fee for pre and post contract works, including managing project to completion.
</t>
  </si>
  <si>
    <t xml:space="preserve">Allow to remove items currently stored on site and dispose.
</t>
  </si>
  <si>
    <t>Security</t>
  </si>
  <si>
    <t>Supply and fit security alarm system.</t>
  </si>
  <si>
    <t xml:space="preserve">Fees for Planning Permission and Building Control Approval.
</t>
  </si>
  <si>
    <t>Total +VAT</t>
  </si>
  <si>
    <t>VAT</t>
  </si>
  <si>
    <t>Local Authority Fees</t>
  </si>
  <si>
    <t>Statutory Fees</t>
  </si>
  <si>
    <t xml:space="preserve">Allow to clean and prepare the existing profiled metal roof sheets. Treat sheets with edge corrosion protection and re-paint roof to match existing colour. 
</t>
  </si>
  <si>
    <t xml:space="preserve">Take up existing floor coverings and dispose of. Supply and fit Tarka non slip floor coverings to clients approval. Allow to mastic seal perimeter and weld all joints where required.
</t>
  </si>
  <si>
    <t>Including VAT</t>
  </si>
  <si>
    <t>Asbestos Removal</t>
  </si>
  <si>
    <t xml:space="preserve">For M&amp;E Design
</t>
  </si>
  <si>
    <t xml:space="preserve">Undertake full plaster re-skim to all internal partion walls and ceilings following alterations.
</t>
  </si>
  <si>
    <t>Roller Shutters</t>
  </si>
  <si>
    <t>Fixtures &amp; Fittings</t>
  </si>
  <si>
    <t xml:space="preserve">22 Spires Lane </t>
  </si>
  <si>
    <t xml:space="preserve">Main </t>
  </si>
  <si>
    <t>WC, Kitchen</t>
  </si>
  <si>
    <t>Front Extension</t>
  </si>
  <si>
    <t xml:space="preserve">Strip out existing desks, shelves etc. and dispose from site.
</t>
  </si>
  <si>
    <t xml:space="preserve">Kitchen </t>
  </si>
  <si>
    <t xml:space="preserve">Bakery </t>
  </si>
  <si>
    <t>Allow a PC Sum to remove and supply and fit new kitchen.</t>
  </si>
  <si>
    <t>Kitchen</t>
  </si>
  <si>
    <t xml:space="preserve">Redecorate existing timber cladding to elevations. Allow to use paints and colours as described in the Byker Estate Heritage Partnership Agreement (HPA). Allow to patch repair timbers where found necessary.
</t>
  </si>
  <si>
    <t xml:space="preserve">Windows </t>
  </si>
  <si>
    <t xml:space="preserve">Timber Window Repairs </t>
  </si>
  <si>
    <t xml:space="preserve">Fire Compartmentation </t>
  </si>
  <si>
    <t xml:space="preserve">Fire Risk </t>
  </si>
  <si>
    <t>PC Sum</t>
  </si>
  <si>
    <t xml:space="preserve">Timber Windows Repairs </t>
  </si>
  <si>
    <t xml:space="preserve">Double Glazed Unit </t>
  </si>
  <si>
    <t xml:space="preserve">Carefully remove existing defective double glazing to lower panel of window. Replace with new double glazed unit. 
</t>
  </si>
  <si>
    <t xml:space="preserve">Window Frame </t>
  </si>
  <si>
    <t>Prepare and decorate window frame and surrounds.</t>
  </si>
  <si>
    <t xml:space="preserve">Fire Exit Door </t>
  </si>
  <si>
    <t xml:space="preserve">Level Access </t>
  </si>
  <si>
    <t xml:space="preserve">Allow a PC Sum for removal of asbestos found.
</t>
  </si>
  <si>
    <t xml:space="preserve">Allow a PC Sum to remove existing electrical system, including lighting and dispose off site. Supply and fit new electrical system to IEE 18th Edition. Liaise with client for socket and lighting locations and requirements. Allow to chase cables into walls and make good surfaces. New lighting to be LED and to provide suitable illumination for the use of the rooms, with consultation with the client. Allow to enclose consumer unit in fire rated enclosure. Provide all commissioning certificates.
</t>
  </si>
  <si>
    <t>Hobby Room</t>
  </si>
  <si>
    <t>Front Door</t>
  </si>
  <si>
    <t xml:space="preserve">Following consultation with local authority Conservation Officer, replace existing front door with new Byker style  door. 
</t>
  </si>
  <si>
    <t>Entrance</t>
  </si>
  <si>
    <t>Supply and install ablative coated batts and intumesncent sealant above the head of the door in the understairs cupboard.</t>
  </si>
  <si>
    <t>Valley Gutter</t>
  </si>
  <si>
    <t xml:space="preserve">Allowance to clean out, inspect and repair where found necessary box guttering. Include to treat any corroded metal and decorate area to match existing.
</t>
  </si>
  <si>
    <t xml:space="preserve">Allow to isolate all plumbing as required for the works. Allow to reconnect on completion and commission where required.
</t>
  </si>
  <si>
    <t xml:space="preserve">Strip out all fixture, fittings, furniture and sink including tiling and dispose from site. 
</t>
  </si>
  <si>
    <t xml:space="preserve">Allow to take down existing partition walls and construct new partiton walls to location shown on drawing. Supply and fit new door set and new Doc M WC, WHB and hand rails as per Storm Tempest Proposed Layout Drawing. </t>
  </si>
  <si>
    <t xml:space="preserve">Supply and fit mechanical extract fan to WC and to kitchen area. Allow to core drill through external wall to provide ducting. Allow to provide electrical connection, including illuminated isolating switched fuse spur located over door.
</t>
  </si>
  <si>
    <t>Locking</t>
  </si>
  <si>
    <t>Front and rear</t>
  </si>
  <si>
    <t xml:space="preserve">Supply and fit new thumbturn locks to front and rear doors to allow for easy egress in an emergency.
</t>
  </si>
  <si>
    <t xml:space="preserve">Undertake repairs to timber window frames to ensure weather tight and in good repair. </t>
  </si>
  <si>
    <t xml:space="preserve">Supply and install suitable oven and hobs. </t>
  </si>
  <si>
    <t>Supply and install suitable extract ventilation to kitchen area.</t>
  </si>
  <si>
    <t>Contingency</t>
  </si>
  <si>
    <t xml:space="preserve">Fees for CDM.
</t>
  </si>
  <si>
    <t xml:space="preserve">Allowance for unforseen works @ 7.5%.
</t>
  </si>
  <si>
    <t>Allow to lower existing door and frame to side entrance and make good walls. Supply and fit insulated spandrell panel over door to resultant gap.</t>
  </si>
  <si>
    <t xml:space="preserve">Take up existing floor coverings and dispose of. Supply and fit new Altro Stronhold 30 vinyl safety flooring throughout to clients approval.
</t>
  </si>
  <si>
    <t>Sun Pipes</t>
  </si>
  <si>
    <t xml:space="preserve">Supply and fit new sunpipes and associated flashings to front sloped roof and make good internal finishes affected.
</t>
  </si>
  <si>
    <t>Windows to front</t>
  </si>
  <si>
    <t>Bars</t>
  </si>
  <si>
    <t>Small windows to rear and side.</t>
  </si>
  <si>
    <t>Supply and fit new steel security bars to windows fitted internally to rear window and small side window. Decorate to match surrounding walls.</t>
  </si>
  <si>
    <t>Main Area</t>
  </si>
  <si>
    <t xml:space="preserve">Disconnect and strip out existing ventilation fan and grille to main area of building. Make good ceiling.
</t>
  </si>
  <si>
    <t xml:space="preserve">Fees for Heritage Architect consultation - JDDK Architects
</t>
  </si>
  <si>
    <t>3 October 2025</t>
  </si>
  <si>
    <t>Supply and fit new steel roller shutters over window to front elevation and main side elevation.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</si>
</sst>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0.0"/>
    <numFmt numFmtId="165" formatCode="[$£-809]#,##0.00;[Red]&quot;-&quot;[$£-809]#,##0.00"/>
    <numFmt numFmtId="166" formatCode="&quot; &quot;#,##0.00&quot; &quot;;&quot;-&quot;#,##0.00&quot; &quot;;&quot; -&quot;00&quot; &quot;;&quot; &quot;@&quot; &quot;"/>
    <numFmt numFmtId="167" formatCode="&quot; &quot;* #,##0.00&quot; &quot;;&quot;-&quot;* #,##0.00&quot; &quot;;&quot; &quot;* &quot;-&quot;#&quot; &quot;;&quot; &quot;@&quot; &quot;"/>
    <numFmt numFmtId="168" formatCode="0.0"/>
  </numFmts>
  <fonts count="20" x14ac:knownFonts="1">
    <font>
      <sz val="11"/>
      <color rgb="FF000000"/>
      <name val="Calibri"/>
      <family val="2"/>
    </font>
    <font>
      <sz val="10"/>
      <color rgb="FF000000"/>
      <name val="Arial"/>
      <family val="2"/>
    </font>
    <font>
      <b/>
      <sz val="14"/>
      <color rgb="FF000000"/>
      <name val="Segoe UI"/>
      <family val="2"/>
    </font>
    <font>
      <sz val="9"/>
      <color rgb="FFFF0000"/>
      <name val="Segoe UI"/>
      <family val="2"/>
    </font>
    <font>
      <sz val="9"/>
      <color rgb="FF000000"/>
      <name val="Segoe UI"/>
      <family val="2"/>
    </font>
    <font>
      <b/>
      <sz val="9"/>
      <color rgb="FFFF0000"/>
      <name val="Segoe UI"/>
      <family val="2"/>
    </font>
    <font>
      <b/>
      <sz val="10"/>
      <color rgb="FF000000"/>
      <name val="Segoe UI"/>
      <family val="2"/>
    </font>
    <font>
      <sz val="10"/>
      <color rgb="FFFF0000"/>
      <name val="Segoe UI"/>
      <family val="2"/>
    </font>
    <font>
      <sz val="10"/>
      <color rgb="FF000000"/>
      <name val="Segoe UI"/>
      <family val="2"/>
    </font>
    <font>
      <b/>
      <sz val="10"/>
      <color rgb="FFFF0000"/>
      <name val="Segoe UI"/>
      <family val="2"/>
    </font>
    <font>
      <b/>
      <sz val="9"/>
      <color rgb="FF000000"/>
      <name val="Segoe UI"/>
      <family val="2"/>
    </font>
    <font>
      <b/>
      <sz val="11"/>
      <color rgb="FF000000"/>
      <name val="Segoe UI"/>
      <family val="2"/>
    </font>
    <font>
      <b/>
      <sz val="12"/>
      <color rgb="FF000000"/>
      <name val="Segoe UI"/>
      <family val="2"/>
    </font>
    <font>
      <b/>
      <sz val="9"/>
      <color rgb="FFFFFFFF"/>
      <name val="Segoe UI"/>
      <family val="2"/>
    </font>
    <font>
      <b/>
      <sz val="9"/>
      <name val="Segoe UI"/>
      <family val="2"/>
    </font>
    <font>
      <sz val="9"/>
      <name val="Segoe UI"/>
      <family val="2"/>
    </font>
    <font>
      <sz val="11"/>
      <name val="Calibri"/>
      <family val="2"/>
    </font>
    <font>
      <b/>
      <sz val="9"/>
      <color theme="1"/>
      <name val="Segoe UI"/>
      <family val="2"/>
    </font>
    <font>
      <sz val="9"/>
      <color theme="1"/>
      <name val="Segoe UI"/>
      <family val="2"/>
    </font>
    <font>
      <b/>
      <sz val="12"/>
      <name val="Segoe UI"/>
      <family val="2"/>
    </font>
  </fonts>
  <fills count="11">
    <fill>
      <patternFill patternType="none"/>
    </fill>
    <fill>
      <patternFill patternType="gray125"/>
    </fill>
    <fill>
      <patternFill patternType="solid">
        <fgColor rgb="FF000000"/>
        <bgColor rgb="FF000000"/>
      </patternFill>
    </fill>
    <fill>
      <patternFill patternType="solid">
        <fgColor rgb="FF70AD47"/>
        <bgColor rgb="FF70AD47"/>
      </patternFill>
    </fill>
    <fill>
      <patternFill patternType="solid">
        <fgColor rgb="FF0070C0"/>
        <bgColor rgb="FF0070C0"/>
      </patternFill>
    </fill>
    <fill>
      <patternFill patternType="solid">
        <fgColor rgb="FF00B0F0"/>
        <bgColor rgb="FF00B0F0"/>
      </patternFill>
    </fill>
    <fill>
      <patternFill patternType="solid">
        <fgColor rgb="FFFFFF00"/>
        <bgColor rgb="FFFFFF00"/>
      </patternFill>
    </fill>
    <fill>
      <patternFill patternType="solid">
        <fgColor rgb="FF00B0F0"/>
        <bgColor indexed="64"/>
      </patternFill>
    </fill>
    <fill>
      <patternFill patternType="solid">
        <fgColor theme="5"/>
        <bgColor indexed="64"/>
      </patternFill>
    </fill>
    <fill>
      <patternFill patternType="solid">
        <fgColor rgb="FFCCADF9"/>
        <bgColor rgb="FFF4B084"/>
      </patternFill>
    </fill>
    <fill>
      <patternFill patternType="solid">
        <fgColor rgb="FFFFFF00"/>
        <bgColor indexed="64"/>
      </patternFill>
    </fill>
  </fills>
  <borders count="9">
    <border>
      <left/>
      <right/>
      <top/>
      <bottom/>
      <diagonal/>
    </border>
    <border>
      <left style="medium">
        <color rgb="FF000000"/>
      </left>
      <right style="thin">
        <color rgb="FF000000"/>
      </right>
      <top style="medium">
        <color rgb="FF000000"/>
      </top>
      <bottom/>
      <diagonal/>
    </border>
    <border>
      <left/>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right style="thin">
        <color rgb="FF000000"/>
      </right>
      <top style="medium">
        <color rgb="FF000000"/>
      </top>
      <bottom/>
      <diagonal/>
    </border>
    <border>
      <left/>
      <right style="medium">
        <color rgb="FF000000"/>
      </right>
      <top style="medium">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Border="0" applyProtection="0"/>
  </cellStyleXfs>
  <cellXfs count="123">
    <xf numFmtId="0" fontId="0" fillId="0" borderId="0" xfId="0"/>
    <xf numFmtId="0" fontId="2" fillId="0" borderId="0" xfId="0" applyFont="1" applyAlignment="1">
      <alignment vertical="center"/>
    </xf>
    <xf numFmtId="0" fontId="2" fillId="0" borderId="0" xfId="0" applyFont="1" applyAlignment="1">
      <alignment horizontal="left" vertical="center"/>
    </xf>
    <xf numFmtId="164" fontId="3" fillId="0" borderId="0" xfId="0" applyNumberFormat="1" applyFont="1" applyAlignment="1">
      <alignment horizontal="center" vertical="top"/>
    </xf>
    <xf numFmtId="0" fontId="3" fillId="0" borderId="0" xfId="0" applyFont="1" applyAlignment="1">
      <alignment horizontal="center" vertical="top"/>
    </xf>
    <xf numFmtId="4" fontId="3" fillId="0" borderId="0" xfId="0" applyNumberFormat="1" applyFont="1" applyAlignment="1">
      <alignment horizontal="center" vertical="top"/>
    </xf>
    <xf numFmtId="4" fontId="3"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6" fillId="0" borderId="0" xfId="0" applyFont="1" applyAlignment="1">
      <alignment vertical="center"/>
    </xf>
    <xf numFmtId="0" fontId="6" fillId="0" borderId="0" xfId="0" applyFont="1" applyAlignment="1">
      <alignment horizontal="left"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164" fontId="7" fillId="0" borderId="0" xfId="0" applyNumberFormat="1" applyFont="1" applyAlignment="1">
      <alignment horizontal="center" vertical="top"/>
    </xf>
    <xf numFmtId="0" fontId="7" fillId="0" borderId="0" xfId="0" applyFont="1" applyAlignment="1">
      <alignment horizontal="center" vertical="top"/>
    </xf>
    <xf numFmtId="4" fontId="7" fillId="0" borderId="0" xfId="0" applyNumberFormat="1" applyFont="1" applyAlignment="1">
      <alignment horizontal="center" vertical="top"/>
    </xf>
    <xf numFmtId="4" fontId="7" fillId="0" borderId="0" xfId="0" applyNumberFormat="1" applyFont="1" applyAlignment="1">
      <alignment horizontal="right" vertical="top"/>
    </xf>
    <xf numFmtId="4" fontId="8" fillId="0" borderId="0" xfId="0" applyNumberFormat="1" applyFont="1" applyAlignment="1">
      <alignment horizontal="right" vertical="top"/>
    </xf>
    <xf numFmtId="4" fontId="9" fillId="0" borderId="0" xfId="0" applyNumberFormat="1" applyFont="1" applyAlignment="1">
      <alignment horizontal="right" vertical="top"/>
    </xf>
    <xf numFmtId="0" fontId="10" fillId="0" borderId="0" xfId="0" applyFont="1" applyAlignment="1">
      <alignment horizontal="left" vertical="center"/>
    </xf>
    <xf numFmtId="0" fontId="10" fillId="0" borderId="0" xfId="0" applyFont="1" applyAlignment="1">
      <alignment vertical="center"/>
    </xf>
    <xf numFmtId="0" fontId="8" fillId="0" borderId="0" xfId="0" applyFont="1" applyAlignment="1">
      <alignment horizontal="left" vertical="center"/>
    </xf>
    <xf numFmtId="0" fontId="4" fillId="0" borderId="0" xfId="0" applyFont="1" applyAlignment="1">
      <alignment horizontal="left" vertical="top"/>
    </xf>
    <xf numFmtId="49" fontId="8" fillId="0" borderId="0" xfId="0" applyNumberFormat="1" applyFont="1" applyAlignment="1">
      <alignment horizontal="left" vertical="top"/>
    </xf>
    <xf numFmtId="17" fontId="8" fillId="0" borderId="0" xfId="0" applyNumberFormat="1" applyFont="1" applyAlignment="1">
      <alignment horizontal="left" vertical="top"/>
    </xf>
    <xf numFmtId="0" fontId="11" fillId="0" borderId="0" xfId="0" applyFont="1" applyAlignment="1">
      <alignment vertical="center"/>
    </xf>
    <xf numFmtId="0" fontId="12" fillId="0" borderId="0" xfId="0" applyFont="1" applyAlignment="1">
      <alignment horizontal="left" vertical="center"/>
    </xf>
    <xf numFmtId="0" fontId="4" fillId="0" borderId="0" xfId="0" applyFont="1" applyAlignment="1">
      <alignment vertical="top"/>
    </xf>
    <xf numFmtId="2" fontId="13" fillId="2" borderId="1" xfId="0" applyNumberFormat="1" applyFont="1" applyFill="1" applyBorder="1" applyAlignment="1">
      <alignment horizontal="center" vertical="center"/>
    </xf>
    <xf numFmtId="2" fontId="13" fillId="2" borderId="2" xfId="0" applyNumberFormat="1" applyFont="1" applyFill="1" applyBorder="1" applyAlignment="1">
      <alignment horizontal="center" vertical="center"/>
    </xf>
    <xf numFmtId="2" fontId="13" fillId="2" borderId="2" xfId="0" applyNumberFormat="1" applyFont="1" applyFill="1" applyBorder="1" applyAlignment="1">
      <alignment horizontal="left" vertical="center"/>
    </xf>
    <xf numFmtId="164" fontId="13" fillId="2" borderId="1" xfId="0" applyNumberFormat="1" applyFont="1" applyFill="1" applyBorder="1" applyAlignment="1">
      <alignment horizontal="center" vertical="center"/>
    </xf>
    <xf numFmtId="0" fontId="13" fillId="2" borderId="4" xfId="0" applyFont="1" applyFill="1" applyBorder="1" applyAlignment="1">
      <alignment horizontal="center" vertical="center"/>
    </xf>
    <xf numFmtId="4" fontId="13" fillId="2" borderId="4" xfId="0" applyNumberFormat="1" applyFont="1" applyFill="1" applyBorder="1" applyAlignment="1">
      <alignment horizontal="center" vertical="center"/>
    </xf>
    <xf numFmtId="4" fontId="13" fillId="2" borderId="5" xfId="0" applyNumberFormat="1" applyFont="1" applyFill="1" applyBorder="1" applyAlignment="1">
      <alignment horizontal="center" vertical="center" wrapText="1"/>
    </xf>
    <xf numFmtId="4" fontId="13" fillId="2" borderId="6" xfId="0" applyNumberFormat="1" applyFont="1" applyFill="1" applyBorder="1" applyAlignment="1">
      <alignment horizontal="center" vertical="center"/>
    </xf>
    <xf numFmtId="167" fontId="10" fillId="0" borderId="0" xfId="0" applyNumberFormat="1" applyFont="1" applyAlignment="1">
      <alignment vertical="top"/>
    </xf>
    <xf numFmtId="2" fontId="10" fillId="0" borderId="0" xfId="0" applyNumberFormat="1" applyFont="1" applyAlignment="1">
      <alignment horizontal="center" vertical="center"/>
    </xf>
    <xf numFmtId="2" fontId="10" fillId="0" borderId="0" xfId="0" applyNumberFormat="1" applyFont="1" applyAlignment="1">
      <alignment horizontal="left" vertical="center"/>
    </xf>
    <xf numFmtId="4" fontId="10" fillId="0" borderId="0" xfId="0" applyNumberFormat="1" applyFont="1" applyAlignment="1">
      <alignment horizontal="right" vertical="center"/>
    </xf>
    <xf numFmtId="0" fontId="16" fillId="0" borderId="0" xfId="0" applyFont="1"/>
    <xf numFmtId="167" fontId="14" fillId="0" borderId="0" xfId="0" applyNumberFormat="1" applyFont="1" applyAlignment="1">
      <alignment vertical="top"/>
    </xf>
    <xf numFmtId="0" fontId="4" fillId="0" borderId="0" xfId="0" applyFont="1" applyAlignment="1">
      <alignment vertical="center"/>
    </xf>
    <xf numFmtId="2" fontId="17" fillId="0" borderId="0" xfId="0" applyNumberFormat="1" applyFont="1" applyAlignment="1">
      <alignment horizontal="center" vertical="center"/>
    </xf>
    <xf numFmtId="2" fontId="17" fillId="0" borderId="0" xfId="0" applyNumberFormat="1" applyFont="1" applyAlignment="1">
      <alignment horizontal="left" vertical="center"/>
    </xf>
    <xf numFmtId="2" fontId="17" fillId="0" borderId="0" xfId="0" applyNumberFormat="1" applyFont="1" applyAlignment="1">
      <alignment horizontal="right" vertical="center"/>
    </xf>
    <xf numFmtId="0" fontId="18" fillId="0" borderId="0" xfId="0" applyFont="1"/>
    <xf numFmtId="164" fontId="18" fillId="0" borderId="0" xfId="0" applyNumberFormat="1" applyFont="1" applyAlignment="1">
      <alignment horizontal="left" vertical="top"/>
    </xf>
    <xf numFmtId="0" fontId="18" fillId="0" borderId="0" xfId="0" applyFont="1" applyAlignment="1">
      <alignment vertical="top"/>
    </xf>
    <xf numFmtId="0" fontId="18" fillId="0" borderId="0" xfId="0" applyFont="1" applyAlignment="1">
      <alignment horizontal="left" vertical="top"/>
    </xf>
    <xf numFmtId="168" fontId="15" fillId="0" borderId="8" xfId="0" applyNumberFormat="1" applyFont="1" applyBorder="1" applyAlignment="1">
      <alignment horizontal="center" vertical="top"/>
    </xf>
    <xf numFmtId="0" fontId="15" fillId="0" borderId="8" xfId="0" applyFont="1" applyBorder="1" applyAlignment="1">
      <alignment horizontal="center" vertical="top"/>
    </xf>
    <xf numFmtId="43" fontId="15" fillId="0" borderId="8" xfId="0" applyNumberFormat="1" applyFont="1" applyBorder="1" applyAlignment="1">
      <alignment horizontal="right" vertical="top"/>
    </xf>
    <xf numFmtId="0" fontId="15" fillId="0" borderId="0" xfId="0" applyFont="1" applyAlignment="1">
      <alignment vertical="top"/>
    </xf>
    <xf numFmtId="43" fontId="15" fillId="0" borderId="0" xfId="0" applyNumberFormat="1" applyFont="1" applyAlignment="1">
      <alignment horizontal="right" vertical="top"/>
    </xf>
    <xf numFmtId="2" fontId="14" fillId="7" borderId="8" xfId="0" applyNumberFormat="1" applyFont="1" applyFill="1" applyBorder="1" applyAlignment="1">
      <alignment horizontal="center" vertical="center"/>
    </xf>
    <xf numFmtId="0" fontId="15" fillId="0" borderId="8" xfId="0" applyFont="1" applyBorder="1" applyAlignment="1">
      <alignment vertical="top" wrapText="1"/>
    </xf>
    <xf numFmtId="0" fontId="15" fillId="0" borderId="8" xfId="0" applyFont="1" applyBorder="1" applyAlignment="1">
      <alignment horizontal="left" vertical="top"/>
    </xf>
    <xf numFmtId="0" fontId="14" fillId="8" borderId="8" xfId="1" applyFont="1" applyFill="1" applyBorder="1" applyAlignment="1">
      <alignment horizontal="left" vertical="top" wrapText="1"/>
    </xf>
    <xf numFmtId="2" fontId="14" fillId="8" borderId="8" xfId="1" applyNumberFormat="1" applyFont="1" applyFill="1" applyBorder="1" applyAlignment="1">
      <alignment horizontal="center" vertical="top" wrapText="1"/>
    </xf>
    <xf numFmtId="44" fontId="5" fillId="0" borderId="0" xfId="0" applyNumberFormat="1" applyFont="1" applyAlignment="1">
      <alignment vertical="top"/>
    </xf>
    <xf numFmtId="44" fontId="10" fillId="0" borderId="0" xfId="0" applyNumberFormat="1" applyFont="1"/>
    <xf numFmtId="8" fontId="0" fillId="0" borderId="0" xfId="0" applyNumberFormat="1"/>
    <xf numFmtId="44" fontId="0" fillId="0" borderId="0" xfId="0" applyNumberFormat="1"/>
    <xf numFmtId="44" fontId="10" fillId="0" borderId="0" xfId="0" applyNumberFormat="1" applyFont="1" applyAlignment="1">
      <alignment horizontal="right" vertical="top"/>
    </xf>
    <xf numFmtId="44" fontId="10" fillId="0" borderId="0" xfId="0" applyNumberFormat="1" applyFont="1" applyAlignment="1">
      <alignment horizontal="right" vertical="center"/>
    </xf>
    <xf numFmtId="0" fontId="10" fillId="10" borderId="8" xfId="0" applyFont="1" applyFill="1" applyBorder="1" applyAlignment="1">
      <alignment horizontal="right"/>
    </xf>
    <xf numFmtId="44" fontId="10" fillId="10" borderId="8" xfId="0" applyNumberFormat="1" applyFont="1" applyFill="1" applyBorder="1"/>
    <xf numFmtId="0" fontId="10" fillId="10" borderId="8" xfId="0" applyFont="1" applyFill="1" applyBorder="1"/>
    <xf numFmtId="0" fontId="4" fillId="0" borderId="0" xfId="0" applyFont="1" applyAlignment="1">
      <alignment horizontal="left" vertical="center"/>
    </xf>
    <xf numFmtId="165" fontId="19" fillId="0" borderId="0" xfId="0" applyNumberFormat="1" applyFont="1" applyAlignment="1">
      <alignment horizontal="left" vertical="top"/>
    </xf>
    <xf numFmtId="164" fontId="4" fillId="0" borderId="8" xfId="0" applyNumberFormat="1" applyFont="1" applyBorder="1" applyAlignment="1">
      <alignment horizontal="center" vertical="top"/>
    </xf>
    <xf numFmtId="0" fontId="4" fillId="0" borderId="8" xfId="0" applyFont="1" applyBorder="1" applyAlignment="1">
      <alignment horizontal="center" vertical="top"/>
    </xf>
    <xf numFmtId="166" fontId="4" fillId="0" borderId="8" xfId="0" applyNumberFormat="1" applyFont="1" applyBorder="1" applyAlignment="1">
      <alignment horizontal="right" vertical="top"/>
    </xf>
    <xf numFmtId="166" fontId="10" fillId="0" borderId="8" xfId="0" applyNumberFormat="1" applyFont="1" applyBorder="1" applyAlignment="1">
      <alignment horizontal="right" vertical="top"/>
    </xf>
    <xf numFmtId="2" fontId="15" fillId="0" borderId="8" xfId="0" applyNumberFormat="1" applyFont="1" applyBorder="1" applyAlignment="1">
      <alignment horizontal="left" vertical="top"/>
    </xf>
    <xf numFmtId="2" fontId="14" fillId="8" borderId="8" xfId="1" applyNumberFormat="1" applyFont="1" applyFill="1" applyBorder="1" applyAlignment="1">
      <alignment horizontal="left" vertical="top" wrapText="1"/>
    </xf>
    <xf numFmtId="2" fontId="14" fillId="7" borderId="8" xfId="0" applyNumberFormat="1" applyFont="1" applyFill="1" applyBorder="1" applyAlignment="1">
      <alignment horizontal="left" vertical="top"/>
    </xf>
    <xf numFmtId="2" fontId="17" fillId="7" borderId="8" xfId="0" applyNumberFormat="1" applyFont="1" applyFill="1" applyBorder="1" applyAlignment="1">
      <alignment horizontal="left" vertical="top"/>
    </xf>
    <xf numFmtId="164" fontId="15" fillId="0" borderId="8" xfId="0" applyNumberFormat="1" applyFont="1" applyBorder="1" applyAlignment="1">
      <alignment horizontal="center" vertical="top"/>
    </xf>
    <xf numFmtId="166" fontId="15" fillId="0" borderId="8" xfId="0" applyNumberFormat="1" applyFont="1" applyBorder="1" applyAlignment="1">
      <alignment horizontal="right" vertical="top"/>
    </xf>
    <xf numFmtId="44" fontId="10" fillId="0" borderId="8" xfId="0" applyNumberFormat="1" applyFont="1" applyBorder="1" applyAlignment="1">
      <alignment horizontal="right" vertical="top"/>
    </xf>
    <xf numFmtId="166" fontId="10" fillId="10" borderId="7" xfId="0" applyNumberFormat="1" applyFont="1" applyFill="1" applyBorder="1" applyAlignment="1">
      <alignment horizontal="right" vertical="center"/>
    </xf>
    <xf numFmtId="44" fontId="10" fillId="10" borderId="7" xfId="0" applyNumberFormat="1" applyFont="1" applyFill="1" applyBorder="1" applyAlignment="1">
      <alignment horizontal="right" vertical="center"/>
    </xf>
    <xf numFmtId="2" fontId="10" fillId="3" borderId="8" xfId="1" applyNumberFormat="1" applyFont="1" applyFill="1" applyBorder="1" applyAlignment="1">
      <alignment horizontal="center" vertical="top"/>
    </xf>
    <xf numFmtId="0" fontId="10" fillId="3" borderId="8" xfId="1" applyFont="1" applyFill="1" applyBorder="1" applyAlignment="1">
      <alignment horizontal="left" vertical="top" wrapText="1"/>
    </xf>
    <xf numFmtId="0" fontId="4" fillId="0" borderId="8" xfId="1" applyFont="1" applyBorder="1" applyAlignment="1">
      <alignment horizontal="left" vertical="top" wrapText="1"/>
    </xf>
    <xf numFmtId="0" fontId="4" fillId="0" borderId="8" xfId="0" applyFont="1" applyBorder="1" applyAlignment="1">
      <alignment vertical="top" wrapText="1"/>
    </xf>
    <xf numFmtId="2" fontId="10" fillId="4" borderId="8" xfId="1" applyNumberFormat="1" applyFont="1" applyFill="1" applyBorder="1" applyAlignment="1">
      <alignment horizontal="center" vertical="top"/>
    </xf>
    <xf numFmtId="0" fontId="10" fillId="4" borderId="8" xfId="1" applyFont="1" applyFill="1" applyBorder="1" applyAlignment="1">
      <alignment horizontal="left" vertical="top" wrapText="1"/>
    </xf>
    <xf numFmtId="2" fontId="10" fillId="5" borderId="8" xfId="0" applyNumberFormat="1" applyFont="1" applyFill="1" applyBorder="1" applyAlignment="1">
      <alignment horizontal="center" vertical="top"/>
    </xf>
    <xf numFmtId="2" fontId="10" fillId="5" borderId="8" xfId="0" applyNumberFormat="1" applyFont="1" applyFill="1" applyBorder="1" applyAlignment="1">
      <alignment horizontal="left" vertical="top"/>
    </xf>
    <xf numFmtId="0" fontId="10" fillId="5" borderId="8" xfId="0" applyFont="1" applyFill="1" applyBorder="1" applyAlignment="1">
      <alignment vertical="top"/>
    </xf>
    <xf numFmtId="0" fontId="4" fillId="0" borderId="8" xfId="0" applyFont="1" applyBorder="1" applyAlignment="1">
      <alignment vertical="top"/>
    </xf>
    <xf numFmtId="2" fontId="14" fillId="5" borderId="8" xfId="0" applyNumberFormat="1" applyFont="1" applyFill="1" applyBorder="1" applyAlignment="1">
      <alignment horizontal="center" vertical="top"/>
    </xf>
    <xf numFmtId="2" fontId="14" fillId="5" borderId="8" xfId="0" applyNumberFormat="1" applyFont="1" applyFill="1" applyBorder="1" applyAlignment="1">
      <alignment horizontal="left" vertical="top"/>
    </xf>
    <xf numFmtId="0" fontId="14" fillId="5" borderId="8" xfId="0" applyFont="1" applyFill="1" applyBorder="1" applyAlignment="1">
      <alignment vertical="top"/>
    </xf>
    <xf numFmtId="0" fontId="15" fillId="0" borderId="8" xfId="0" applyFont="1" applyBorder="1" applyAlignment="1">
      <alignment vertical="top"/>
    </xf>
    <xf numFmtId="2" fontId="14" fillId="6" borderId="8" xfId="0" applyNumberFormat="1" applyFont="1" applyFill="1" applyBorder="1" applyAlignment="1">
      <alignment horizontal="center" vertical="top"/>
    </xf>
    <xf numFmtId="2" fontId="14" fillId="6" borderId="8" xfId="0" applyNumberFormat="1" applyFont="1" applyFill="1" applyBorder="1" applyAlignment="1">
      <alignment horizontal="left" vertical="top"/>
    </xf>
    <xf numFmtId="0" fontId="14" fillId="6" borderId="8" xfId="0" applyFont="1" applyFill="1" applyBorder="1" applyAlignment="1">
      <alignment vertical="top"/>
    </xf>
    <xf numFmtId="0" fontId="14" fillId="6" borderId="8" xfId="0" applyFont="1" applyFill="1" applyBorder="1" applyAlignment="1">
      <alignment vertical="top" wrapText="1"/>
    </xf>
    <xf numFmtId="2" fontId="10" fillId="6" borderId="8" xfId="0" applyNumberFormat="1" applyFont="1" applyFill="1" applyBorder="1" applyAlignment="1">
      <alignment horizontal="left" vertical="top"/>
    </xf>
    <xf numFmtId="0" fontId="10" fillId="6" borderId="8" xfId="0" applyFont="1" applyFill="1" applyBorder="1" applyAlignment="1">
      <alignment vertical="top"/>
    </xf>
    <xf numFmtId="2" fontId="10" fillId="9" borderId="8" xfId="0" applyNumberFormat="1" applyFont="1" applyFill="1" applyBorder="1" applyAlignment="1">
      <alignment horizontal="center" vertical="top"/>
    </xf>
    <xf numFmtId="0" fontId="10" fillId="9" borderId="8" xfId="0" applyFont="1" applyFill="1" applyBorder="1" applyAlignment="1">
      <alignment vertical="top"/>
    </xf>
    <xf numFmtId="2" fontId="10" fillId="9" borderId="8" xfId="0" applyNumberFormat="1" applyFont="1" applyFill="1" applyBorder="1" applyAlignment="1">
      <alignment horizontal="left" vertical="top"/>
    </xf>
    <xf numFmtId="4" fontId="13" fillId="0" borderId="0" xfId="0" applyNumberFormat="1" applyFont="1" applyAlignment="1">
      <alignment horizontal="center" vertical="center"/>
    </xf>
    <xf numFmtId="0" fontId="3" fillId="0" borderId="0" xfId="0" applyFont="1" applyAlignment="1">
      <alignment horizontal="justify" vertical="justify"/>
    </xf>
    <xf numFmtId="0" fontId="8" fillId="0" borderId="0" xfId="0" applyFont="1" applyAlignment="1">
      <alignment horizontal="justify" vertical="justify"/>
    </xf>
    <xf numFmtId="0" fontId="7" fillId="0" borderId="0" xfId="0" applyFont="1" applyAlignment="1">
      <alignment horizontal="justify" vertical="justify"/>
    </xf>
    <xf numFmtId="0" fontId="13" fillId="2" borderId="3" xfId="0" applyFont="1" applyFill="1" applyBorder="1" applyAlignment="1">
      <alignment horizontal="justify" vertical="justify"/>
    </xf>
    <xf numFmtId="0" fontId="4" fillId="0" borderId="8" xfId="0" applyFont="1" applyBorder="1" applyAlignment="1">
      <alignment horizontal="justify" vertical="justify" wrapText="1"/>
    </xf>
    <xf numFmtId="0" fontId="15" fillId="0" borderId="8" xfId="1" applyFont="1" applyBorder="1" applyAlignment="1">
      <alignment horizontal="justify" vertical="justify" wrapText="1"/>
    </xf>
    <xf numFmtId="0" fontId="15" fillId="0" borderId="8" xfId="0" applyFont="1" applyBorder="1" applyAlignment="1">
      <alignment horizontal="justify" vertical="justify" wrapText="1"/>
    </xf>
    <xf numFmtId="0" fontId="0" fillId="0" borderId="0" xfId="0" applyAlignment="1">
      <alignment horizontal="justify" vertical="justify"/>
    </xf>
    <xf numFmtId="0" fontId="15" fillId="0" borderId="8" xfId="0" applyFont="1" applyBorder="1" applyAlignment="1">
      <alignment horizontal="justify" vertical="top" wrapText="1"/>
    </xf>
    <xf numFmtId="0" fontId="4" fillId="0" borderId="8" xfId="0" applyFont="1" applyBorder="1" applyAlignment="1">
      <alignment horizontal="justify" vertical="top" wrapText="1"/>
    </xf>
    <xf numFmtId="2" fontId="15" fillId="0" borderId="8" xfId="0" applyNumberFormat="1" applyFont="1" applyBorder="1" applyAlignment="1">
      <alignment horizontal="left" vertical="top" wrapText="1"/>
    </xf>
    <xf numFmtId="2" fontId="14" fillId="10" borderId="8" xfId="0" applyNumberFormat="1" applyFont="1" applyFill="1" applyBorder="1" applyAlignment="1">
      <alignment horizontal="left" vertical="top"/>
    </xf>
    <xf numFmtId="2" fontId="17" fillId="10" borderId="8" xfId="0" applyNumberFormat="1" applyFont="1" applyFill="1" applyBorder="1" applyAlignment="1">
      <alignment horizontal="left" vertical="top"/>
    </xf>
    <xf numFmtId="2" fontId="17" fillId="0" borderId="0" xfId="0" applyNumberFormat="1" applyFont="1" applyAlignment="1">
      <alignment horizontal="left" vertical="top"/>
    </xf>
  </cellXfs>
  <cellStyles count="2">
    <cellStyle name="Normal" xfId="0" builtinId="0" customBuiltin="1"/>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DACAA-C401-40F3-952E-03553831D71A}">
  <sheetPr>
    <pageSetUpPr fitToPage="1"/>
  </sheetPr>
  <dimension ref="A1:R66"/>
  <sheetViews>
    <sheetView tabSelected="1" topLeftCell="A11" zoomScaleNormal="100" workbookViewId="0">
      <selection activeCell="F6" sqref="F6"/>
    </sheetView>
  </sheetViews>
  <sheetFormatPr defaultColWidth="9.140625" defaultRowHeight="15" x14ac:dyDescent="0.25"/>
  <cols>
    <col min="1" max="1" width="9.140625" customWidth="1"/>
    <col min="2" max="2" width="17.5703125" customWidth="1"/>
    <col min="3" max="3" width="5.5703125" bestFit="1" customWidth="1"/>
    <col min="4" max="4" width="16.7109375" bestFit="1" customWidth="1"/>
    <col min="5" max="5" width="20.28515625" bestFit="1" customWidth="1"/>
    <col min="6" max="6" width="19" bestFit="1" customWidth="1"/>
    <col min="7" max="7" width="53.140625" style="116" bestFit="1" customWidth="1"/>
    <col min="8" max="9" width="9.140625" customWidth="1"/>
    <col min="10" max="10" width="9.28515625" bestFit="1" customWidth="1"/>
    <col min="11" max="11" width="11.28515625" bestFit="1" customWidth="1"/>
    <col min="12" max="12" width="10.28515625" bestFit="1" customWidth="1"/>
    <col min="13" max="13" width="12.28515625" bestFit="1" customWidth="1"/>
    <col min="14" max="14" width="12.28515625" customWidth="1"/>
    <col min="15" max="15" width="9.140625" customWidth="1"/>
    <col min="16" max="16" width="11.28515625" bestFit="1" customWidth="1"/>
  </cols>
  <sheetData>
    <row r="1" spans="1:18" ht="20.25" x14ac:dyDescent="0.25">
      <c r="A1" s="1" t="s">
        <v>53</v>
      </c>
      <c r="B1" s="1"/>
      <c r="C1" s="2"/>
      <c r="D1" s="2"/>
      <c r="E1" s="2"/>
      <c r="F1" s="2"/>
      <c r="G1" s="109"/>
      <c r="H1" s="3"/>
      <c r="I1" s="4"/>
      <c r="J1" s="5"/>
      <c r="K1" s="6"/>
      <c r="L1" s="7"/>
      <c r="M1" s="8"/>
      <c r="N1" s="8"/>
    </row>
    <row r="2" spans="1:18" x14ac:dyDescent="0.25">
      <c r="A2" s="9" t="s">
        <v>0</v>
      </c>
      <c r="B2" s="9"/>
      <c r="C2" s="10"/>
      <c r="D2" s="10"/>
      <c r="E2" s="10"/>
      <c r="F2" s="10"/>
      <c r="G2" s="109"/>
      <c r="H2" s="3"/>
      <c r="I2" s="4"/>
      <c r="J2" s="5"/>
      <c r="K2" s="6"/>
      <c r="L2" s="7"/>
      <c r="M2" s="8"/>
      <c r="N2" s="8"/>
    </row>
    <row r="3" spans="1:18" x14ac:dyDescent="0.25">
      <c r="A3" s="11"/>
      <c r="B3" s="11"/>
      <c r="C3" s="12"/>
      <c r="D3" s="12"/>
      <c r="E3" s="12"/>
      <c r="F3" s="12"/>
      <c r="G3" s="110"/>
      <c r="H3" s="14"/>
      <c r="I3" s="15"/>
      <c r="J3" s="16"/>
      <c r="K3" s="17"/>
      <c r="L3" s="18"/>
      <c r="M3" s="19"/>
      <c r="N3" s="19"/>
    </row>
    <row r="4" spans="1:18" x14ac:dyDescent="0.25">
      <c r="A4" s="20" t="s">
        <v>1</v>
      </c>
      <c r="B4" s="13" t="s">
        <v>86</v>
      </c>
      <c r="C4" s="20"/>
      <c r="D4" s="11"/>
      <c r="E4" s="20"/>
      <c r="F4" s="20"/>
      <c r="G4" s="111"/>
      <c r="H4" s="14"/>
      <c r="I4" s="15"/>
      <c r="J4" s="16"/>
      <c r="K4" s="17"/>
      <c r="L4" s="18"/>
      <c r="M4" s="19"/>
      <c r="N4" s="19"/>
    </row>
    <row r="5" spans="1:18" x14ac:dyDescent="0.25">
      <c r="A5" s="21"/>
      <c r="B5" s="22" t="s">
        <v>110</v>
      </c>
      <c r="C5" s="20"/>
      <c r="D5" s="23"/>
      <c r="E5" s="20"/>
      <c r="F5" s="20"/>
      <c r="G5" s="109"/>
      <c r="H5" s="3"/>
      <c r="I5" s="4"/>
      <c r="J5" s="5"/>
      <c r="K5" s="6"/>
      <c r="L5" s="7"/>
      <c r="M5" s="8"/>
      <c r="N5" s="8"/>
    </row>
    <row r="6" spans="1:18" x14ac:dyDescent="0.25">
      <c r="A6" s="21" t="s">
        <v>2</v>
      </c>
      <c r="B6" s="24" t="s">
        <v>141</v>
      </c>
      <c r="C6" s="20"/>
      <c r="D6" s="23"/>
      <c r="E6" s="20"/>
      <c r="F6" s="20"/>
      <c r="G6" s="109"/>
      <c r="H6" s="3"/>
      <c r="I6" s="4"/>
      <c r="J6" s="5"/>
      <c r="K6" s="6"/>
      <c r="L6" s="7"/>
      <c r="M6" s="8"/>
      <c r="N6" s="8"/>
    </row>
    <row r="7" spans="1:18" x14ac:dyDescent="0.25">
      <c r="A7" s="21"/>
      <c r="B7" s="25"/>
      <c r="C7" s="20"/>
      <c r="D7" s="23"/>
      <c r="E7" s="20"/>
      <c r="F7" s="20"/>
      <c r="G7" s="109"/>
      <c r="H7" s="3"/>
      <c r="I7" s="4"/>
      <c r="J7" s="5"/>
      <c r="K7" s="6"/>
      <c r="L7" s="7"/>
      <c r="M7" s="8"/>
      <c r="N7" s="8"/>
    </row>
    <row r="8" spans="1:18" ht="17.25" x14ac:dyDescent="0.25">
      <c r="A8" s="26" t="s">
        <v>3</v>
      </c>
      <c r="B8" s="71">
        <f>M56</f>
        <v>97833.139200000005</v>
      </c>
      <c r="C8" s="70" t="s">
        <v>80</v>
      </c>
      <c r="D8" s="23"/>
      <c r="E8" s="27"/>
      <c r="F8" s="27"/>
      <c r="G8" s="109"/>
      <c r="H8" s="3"/>
      <c r="I8" s="4"/>
      <c r="J8" s="5"/>
      <c r="K8" s="6"/>
      <c r="L8" s="7"/>
      <c r="M8" s="8"/>
      <c r="N8" s="8"/>
    </row>
    <row r="9" spans="1:18" ht="15.75" thickBot="1" x14ac:dyDescent="0.3">
      <c r="A9" s="28"/>
      <c r="B9" s="28"/>
      <c r="C9" s="23"/>
      <c r="D9" s="23"/>
      <c r="E9" s="23"/>
      <c r="F9" s="23"/>
      <c r="G9" s="109"/>
      <c r="H9" s="3"/>
      <c r="I9" s="4"/>
      <c r="J9" s="5"/>
      <c r="K9" s="6"/>
      <c r="L9" s="7"/>
      <c r="M9" s="8"/>
      <c r="N9" s="8"/>
    </row>
    <row r="10" spans="1:18" ht="24" x14ac:dyDescent="0.25">
      <c r="A10" s="29" t="s">
        <v>4</v>
      </c>
      <c r="B10" s="30"/>
      <c r="C10" s="31" t="s">
        <v>5</v>
      </c>
      <c r="D10" s="31"/>
      <c r="E10" s="31"/>
      <c r="F10" s="31" t="s">
        <v>6</v>
      </c>
      <c r="G10" s="112" t="s">
        <v>7</v>
      </c>
      <c r="H10" s="32" t="s">
        <v>8</v>
      </c>
      <c r="I10" s="33" t="s">
        <v>9</v>
      </c>
      <c r="J10" s="34" t="s">
        <v>10</v>
      </c>
      <c r="K10" s="34" t="s">
        <v>11</v>
      </c>
      <c r="L10" s="35" t="s">
        <v>12</v>
      </c>
      <c r="M10" s="36" t="s">
        <v>13</v>
      </c>
      <c r="N10" s="108"/>
    </row>
    <row r="11" spans="1:18" ht="24" x14ac:dyDescent="0.25">
      <c r="A11" s="85">
        <v>1</v>
      </c>
      <c r="B11" s="86" t="s">
        <v>14</v>
      </c>
      <c r="C11" s="86">
        <v>1.01</v>
      </c>
      <c r="D11" s="86" t="s">
        <v>14</v>
      </c>
      <c r="E11" s="87" t="s">
        <v>15</v>
      </c>
      <c r="F11" s="87" t="s">
        <v>16</v>
      </c>
      <c r="G11" s="113" t="s">
        <v>59</v>
      </c>
      <c r="H11" s="72"/>
      <c r="I11" s="73" t="s">
        <v>17</v>
      </c>
      <c r="J11" s="74">
        <v>20</v>
      </c>
      <c r="K11" s="74"/>
      <c r="L11" s="74"/>
      <c r="M11" s="82">
        <f>L53</f>
        <v>9667.24</v>
      </c>
      <c r="N11" s="65"/>
    </row>
    <row r="12" spans="1:18" ht="24" x14ac:dyDescent="0.25">
      <c r="A12" s="89">
        <v>2</v>
      </c>
      <c r="B12" s="90" t="s">
        <v>18</v>
      </c>
      <c r="C12" s="90">
        <v>2.0099999999999998</v>
      </c>
      <c r="D12" s="90" t="s">
        <v>18</v>
      </c>
      <c r="E12" s="87" t="s">
        <v>19</v>
      </c>
      <c r="F12" s="87" t="s">
        <v>16</v>
      </c>
      <c r="G12" s="113" t="s">
        <v>60</v>
      </c>
      <c r="H12" s="72">
        <v>1</v>
      </c>
      <c r="I12" s="73" t="s">
        <v>20</v>
      </c>
      <c r="J12" s="74">
        <v>300</v>
      </c>
      <c r="K12" s="74">
        <f>H12*J12</f>
        <v>300</v>
      </c>
      <c r="L12" s="74">
        <f>SUM(K12*20%)</f>
        <v>60</v>
      </c>
      <c r="M12" s="82">
        <f t="shared" ref="M12:M46" si="0">SUM(K12+L12)</f>
        <v>360</v>
      </c>
      <c r="N12" s="65"/>
    </row>
    <row r="13" spans="1:18" ht="24" x14ac:dyDescent="0.25">
      <c r="A13" s="89">
        <v>2</v>
      </c>
      <c r="B13" s="90" t="s">
        <v>18</v>
      </c>
      <c r="C13" s="90">
        <v>2.02</v>
      </c>
      <c r="D13" s="90" t="s">
        <v>18</v>
      </c>
      <c r="E13" s="87" t="s">
        <v>81</v>
      </c>
      <c r="F13" s="87" t="s">
        <v>16</v>
      </c>
      <c r="G13" s="113" t="s">
        <v>108</v>
      </c>
      <c r="H13" s="72">
        <v>1</v>
      </c>
      <c r="I13" s="73" t="s">
        <v>20</v>
      </c>
      <c r="J13" s="74">
        <v>1000</v>
      </c>
      <c r="K13" s="74">
        <f>H13*J13</f>
        <v>1000</v>
      </c>
      <c r="L13" s="74">
        <f>SUM(K13*20%)</f>
        <v>200</v>
      </c>
      <c r="M13" s="82">
        <f t="shared" ref="M13" si="1">SUM(K13+L13)</f>
        <v>1200</v>
      </c>
      <c r="N13" s="65"/>
    </row>
    <row r="14" spans="1:18" s="54" customFormat="1" ht="24" x14ac:dyDescent="0.25">
      <c r="A14" s="60">
        <v>3</v>
      </c>
      <c r="B14" s="59" t="s">
        <v>50</v>
      </c>
      <c r="C14" s="77">
        <v>3.01</v>
      </c>
      <c r="D14" s="59" t="s">
        <v>48</v>
      </c>
      <c r="E14" s="58" t="s">
        <v>49</v>
      </c>
      <c r="F14" s="58" t="s">
        <v>16</v>
      </c>
      <c r="G14" s="114" t="s">
        <v>61</v>
      </c>
      <c r="H14" s="51">
        <v>1</v>
      </c>
      <c r="I14" s="52" t="s">
        <v>34</v>
      </c>
      <c r="J14" s="53">
        <v>250</v>
      </c>
      <c r="K14" s="74">
        <f t="shared" ref="K14:K46" si="2">H14*J14</f>
        <v>250</v>
      </c>
      <c r="L14" s="74">
        <f t="shared" ref="L14:L46" si="3">SUM(K14*20%)</f>
        <v>50</v>
      </c>
      <c r="M14" s="82">
        <f t="shared" si="0"/>
        <v>300</v>
      </c>
      <c r="N14" s="65"/>
      <c r="O14" s="55"/>
      <c r="P14" s="55"/>
      <c r="Q14" s="55"/>
      <c r="R14" s="55"/>
    </row>
    <row r="15" spans="1:18" ht="24" x14ac:dyDescent="0.25">
      <c r="A15" s="91">
        <v>4</v>
      </c>
      <c r="B15" s="92" t="s">
        <v>21</v>
      </c>
      <c r="C15" s="92">
        <v>4.01</v>
      </c>
      <c r="D15" s="93" t="s">
        <v>51</v>
      </c>
      <c r="E15" s="94" t="s">
        <v>51</v>
      </c>
      <c r="F15" s="94" t="s">
        <v>16</v>
      </c>
      <c r="G15" s="113" t="s">
        <v>62</v>
      </c>
      <c r="H15" s="72">
        <v>1</v>
      </c>
      <c r="I15" s="73" t="s">
        <v>20</v>
      </c>
      <c r="J15" s="74">
        <v>1500</v>
      </c>
      <c r="K15" s="74">
        <f t="shared" si="2"/>
        <v>1500</v>
      </c>
      <c r="L15" s="74">
        <f t="shared" si="3"/>
        <v>300</v>
      </c>
      <c r="M15" s="82">
        <f t="shared" si="0"/>
        <v>1800</v>
      </c>
      <c r="N15" s="65"/>
      <c r="O15" s="37"/>
    </row>
    <row r="16" spans="1:18" s="41" customFormat="1" ht="60" x14ac:dyDescent="0.25">
      <c r="A16" s="95">
        <v>4</v>
      </c>
      <c r="B16" s="96" t="s">
        <v>21</v>
      </c>
      <c r="C16" s="92">
        <v>4.0199999999999996</v>
      </c>
      <c r="D16" s="97" t="s">
        <v>55</v>
      </c>
      <c r="E16" s="98" t="s">
        <v>55</v>
      </c>
      <c r="F16" s="98" t="s">
        <v>16</v>
      </c>
      <c r="G16" s="115" t="s">
        <v>95</v>
      </c>
      <c r="H16" s="80">
        <v>35</v>
      </c>
      <c r="I16" s="52" t="s">
        <v>23</v>
      </c>
      <c r="J16" s="81">
        <v>55</v>
      </c>
      <c r="K16" s="74">
        <f t="shared" si="2"/>
        <v>1925</v>
      </c>
      <c r="L16" s="74">
        <f t="shared" si="3"/>
        <v>385</v>
      </c>
      <c r="M16" s="82">
        <f t="shared" si="0"/>
        <v>2310</v>
      </c>
      <c r="N16" s="65"/>
      <c r="O16" s="42"/>
    </row>
    <row r="17" spans="1:18" s="41" customFormat="1" ht="36" x14ac:dyDescent="0.25">
      <c r="A17" s="95">
        <v>4</v>
      </c>
      <c r="B17" s="96" t="s">
        <v>21</v>
      </c>
      <c r="C17" s="92">
        <v>4.03</v>
      </c>
      <c r="D17" s="97" t="s">
        <v>28</v>
      </c>
      <c r="E17" s="98" t="s">
        <v>39</v>
      </c>
      <c r="F17" s="76" t="s">
        <v>111</v>
      </c>
      <c r="G17" s="115" t="s">
        <v>112</v>
      </c>
      <c r="H17" s="80">
        <v>1</v>
      </c>
      <c r="I17" s="52" t="s">
        <v>22</v>
      </c>
      <c r="J17" s="81">
        <v>1850</v>
      </c>
      <c r="K17" s="74">
        <f t="shared" si="2"/>
        <v>1850</v>
      </c>
      <c r="L17" s="74">
        <f t="shared" si="3"/>
        <v>370</v>
      </c>
      <c r="M17" s="82">
        <f t="shared" si="0"/>
        <v>2220</v>
      </c>
      <c r="N17" s="65"/>
      <c r="O17" s="42"/>
    </row>
    <row r="18" spans="1:18" s="41" customFormat="1" ht="36" x14ac:dyDescent="0.25">
      <c r="A18" s="95">
        <v>4</v>
      </c>
      <c r="B18" s="96" t="s">
        <v>21</v>
      </c>
      <c r="C18" s="92">
        <v>4.04</v>
      </c>
      <c r="D18" s="97" t="s">
        <v>113</v>
      </c>
      <c r="E18" s="98" t="s">
        <v>106</v>
      </c>
      <c r="F18" s="98" t="s">
        <v>107</v>
      </c>
      <c r="G18" s="117" t="s">
        <v>130</v>
      </c>
      <c r="H18" s="80">
        <v>1</v>
      </c>
      <c r="I18" s="52" t="s">
        <v>20</v>
      </c>
      <c r="J18" s="81">
        <v>400</v>
      </c>
      <c r="K18" s="74">
        <f t="shared" ref="K18" si="4">H18*J18</f>
        <v>400</v>
      </c>
      <c r="L18" s="74">
        <f t="shared" ref="L18" si="5">SUM(K18*20%)</f>
        <v>80</v>
      </c>
      <c r="M18" s="82">
        <f t="shared" ref="M18" si="6">SUM(K18+L18)</f>
        <v>480</v>
      </c>
      <c r="N18" s="65"/>
      <c r="O18" s="42"/>
    </row>
    <row r="19" spans="1:18" s="54" customFormat="1" ht="48" x14ac:dyDescent="0.25">
      <c r="A19" s="56">
        <v>4</v>
      </c>
      <c r="B19" s="78" t="s">
        <v>47</v>
      </c>
      <c r="C19" s="92">
        <v>4.05</v>
      </c>
      <c r="D19" s="79" t="s">
        <v>52</v>
      </c>
      <c r="E19" s="76" t="s">
        <v>46</v>
      </c>
      <c r="F19" s="76" t="s">
        <v>115</v>
      </c>
      <c r="G19" s="115" t="s">
        <v>116</v>
      </c>
      <c r="H19" s="51">
        <v>1</v>
      </c>
      <c r="I19" s="52" t="s">
        <v>34</v>
      </c>
      <c r="J19" s="53">
        <v>500</v>
      </c>
      <c r="K19" s="74">
        <f t="shared" si="2"/>
        <v>500</v>
      </c>
      <c r="L19" s="74">
        <f t="shared" si="3"/>
        <v>100</v>
      </c>
      <c r="M19" s="82">
        <f t="shared" si="0"/>
        <v>600</v>
      </c>
      <c r="N19" s="65"/>
      <c r="O19" s="55"/>
      <c r="P19" s="55"/>
      <c r="Q19" s="55"/>
      <c r="R19" s="55"/>
    </row>
    <row r="20" spans="1:18" s="54" customFormat="1" ht="48" x14ac:dyDescent="0.25">
      <c r="A20" s="56">
        <v>4</v>
      </c>
      <c r="B20" s="78" t="s">
        <v>47</v>
      </c>
      <c r="C20" s="92">
        <v>4.0599999999999996</v>
      </c>
      <c r="D20" s="79" t="s">
        <v>52</v>
      </c>
      <c r="E20" s="76" t="s">
        <v>46</v>
      </c>
      <c r="F20" s="76" t="s">
        <v>89</v>
      </c>
      <c r="G20" s="115" t="s">
        <v>78</v>
      </c>
      <c r="H20" s="51">
        <v>1</v>
      </c>
      <c r="I20" s="52" t="s">
        <v>34</v>
      </c>
      <c r="J20" s="53">
        <v>4000</v>
      </c>
      <c r="K20" s="74">
        <f t="shared" si="2"/>
        <v>4000</v>
      </c>
      <c r="L20" s="74">
        <f t="shared" si="3"/>
        <v>800</v>
      </c>
      <c r="M20" s="82">
        <f t="shared" si="0"/>
        <v>4800</v>
      </c>
      <c r="N20" s="65"/>
      <c r="O20" s="55"/>
      <c r="P20" s="55"/>
      <c r="Q20" s="55"/>
      <c r="R20" s="55"/>
    </row>
    <row r="21" spans="1:18" s="54" customFormat="1" ht="36" x14ac:dyDescent="0.25">
      <c r="A21" s="56">
        <v>4</v>
      </c>
      <c r="B21" s="78" t="s">
        <v>47</v>
      </c>
      <c r="C21" s="92">
        <v>4.07</v>
      </c>
      <c r="D21" s="79" t="s">
        <v>52</v>
      </c>
      <c r="E21" s="76" t="s">
        <v>132</v>
      </c>
      <c r="F21" s="76" t="s">
        <v>132</v>
      </c>
      <c r="G21" s="115" t="s">
        <v>133</v>
      </c>
      <c r="H21" s="51">
        <v>2</v>
      </c>
      <c r="I21" s="52" t="s">
        <v>27</v>
      </c>
      <c r="J21" s="53">
        <v>750</v>
      </c>
      <c r="K21" s="74">
        <f t="shared" ref="K21" si="7">H21*J21</f>
        <v>1500</v>
      </c>
      <c r="L21" s="74">
        <f t="shared" ref="L21" si="8">SUM(K21*20%)</f>
        <v>300</v>
      </c>
      <c r="M21" s="82">
        <f t="shared" ref="M21" si="9">SUM(K21+L21)</f>
        <v>1800</v>
      </c>
      <c r="N21" s="65"/>
      <c r="O21" s="55"/>
      <c r="P21" s="55"/>
      <c r="Q21" s="55"/>
      <c r="R21" s="55"/>
    </row>
    <row r="22" spans="1:18" s="41" customFormat="1" ht="36" x14ac:dyDescent="0.25">
      <c r="A22" s="99">
        <v>5</v>
      </c>
      <c r="B22" s="100" t="s">
        <v>24</v>
      </c>
      <c r="C22" s="100">
        <v>5.01</v>
      </c>
      <c r="D22" s="100" t="s">
        <v>25</v>
      </c>
      <c r="E22" s="76" t="s">
        <v>26</v>
      </c>
      <c r="F22" s="76" t="s">
        <v>57</v>
      </c>
      <c r="G22" s="115" t="s">
        <v>117</v>
      </c>
      <c r="H22" s="80">
        <v>1</v>
      </c>
      <c r="I22" s="52" t="s">
        <v>20</v>
      </c>
      <c r="J22" s="81">
        <v>350</v>
      </c>
      <c r="K22" s="74">
        <f t="shared" ref="K22" si="10">H22*J22</f>
        <v>350</v>
      </c>
      <c r="L22" s="74">
        <f t="shared" si="3"/>
        <v>70</v>
      </c>
      <c r="M22" s="82">
        <f t="shared" ref="M22" si="11">SUM(K22+L22)</f>
        <v>420</v>
      </c>
      <c r="N22" s="65"/>
    </row>
    <row r="23" spans="1:18" s="41" customFormat="1" ht="24" x14ac:dyDescent="0.25">
      <c r="A23" s="99">
        <v>5</v>
      </c>
      <c r="B23" s="100" t="s">
        <v>24</v>
      </c>
      <c r="C23" s="100">
        <v>5.0199999999999996</v>
      </c>
      <c r="D23" s="100" t="s">
        <v>25</v>
      </c>
      <c r="E23" s="76" t="s">
        <v>26</v>
      </c>
      <c r="F23" s="76" t="s">
        <v>57</v>
      </c>
      <c r="G23" s="115" t="s">
        <v>70</v>
      </c>
      <c r="H23" s="80">
        <v>1</v>
      </c>
      <c r="I23" s="52" t="s">
        <v>20</v>
      </c>
      <c r="J23" s="81">
        <v>450</v>
      </c>
      <c r="K23" s="74">
        <f t="shared" ref="K23" si="12">H23*J23</f>
        <v>450</v>
      </c>
      <c r="L23" s="74">
        <f t="shared" si="3"/>
        <v>90</v>
      </c>
      <c r="M23" s="82">
        <f t="shared" ref="M23" si="13">SUM(K23+L23)</f>
        <v>540</v>
      </c>
      <c r="N23" s="65"/>
    </row>
    <row r="24" spans="1:18" s="41" customFormat="1" ht="36" x14ac:dyDescent="0.25">
      <c r="A24" s="99">
        <v>5</v>
      </c>
      <c r="B24" s="100" t="s">
        <v>24</v>
      </c>
      <c r="C24" s="100">
        <v>5.03</v>
      </c>
      <c r="D24" s="100" t="s">
        <v>25</v>
      </c>
      <c r="E24" s="76" t="s">
        <v>26</v>
      </c>
      <c r="F24" s="76" t="s">
        <v>87</v>
      </c>
      <c r="G24" s="115" t="s">
        <v>118</v>
      </c>
      <c r="H24" s="80">
        <v>1</v>
      </c>
      <c r="I24" s="52" t="s">
        <v>20</v>
      </c>
      <c r="J24" s="81">
        <v>300</v>
      </c>
      <c r="K24" s="74">
        <f t="shared" si="2"/>
        <v>300</v>
      </c>
      <c r="L24" s="74">
        <f t="shared" si="3"/>
        <v>60</v>
      </c>
      <c r="M24" s="82">
        <f t="shared" si="0"/>
        <v>360</v>
      </c>
      <c r="N24" s="65"/>
    </row>
    <row r="25" spans="1:18" s="41" customFormat="1" ht="36" x14ac:dyDescent="0.25">
      <c r="A25" s="99">
        <v>5</v>
      </c>
      <c r="B25" s="100" t="s">
        <v>24</v>
      </c>
      <c r="C25" s="100">
        <v>5.04</v>
      </c>
      <c r="D25" s="100" t="s">
        <v>25</v>
      </c>
      <c r="E25" s="76" t="s">
        <v>26</v>
      </c>
      <c r="F25" s="76" t="s">
        <v>38</v>
      </c>
      <c r="G25" s="115" t="s">
        <v>63</v>
      </c>
      <c r="H25" s="80">
        <v>2</v>
      </c>
      <c r="I25" s="52" t="s">
        <v>20</v>
      </c>
      <c r="J25" s="81">
        <v>300</v>
      </c>
      <c r="K25" s="74">
        <f t="shared" si="2"/>
        <v>600</v>
      </c>
      <c r="L25" s="74">
        <f t="shared" si="3"/>
        <v>120</v>
      </c>
      <c r="M25" s="82">
        <f t="shared" si="0"/>
        <v>720</v>
      </c>
      <c r="N25" s="65"/>
    </row>
    <row r="26" spans="1:18" s="41" customFormat="1" ht="48" x14ac:dyDescent="0.25">
      <c r="A26" s="99">
        <v>5</v>
      </c>
      <c r="B26" s="100" t="s">
        <v>24</v>
      </c>
      <c r="C26" s="100">
        <v>5.05</v>
      </c>
      <c r="D26" s="100" t="s">
        <v>25</v>
      </c>
      <c r="E26" s="98" t="s">
        <v>38</v>
      </c>
      <c r="F26" s="98" t="s">
        <v>38</v>
      </c>
      <c r="G26" s="115" t="s">
        <v>119</v>
      </c>
      <c r="H26" s="80">
        <v>1</v>
      </c>
      <c r="I26" s="52" t="s">
        <v>20</v>
      </c>
      <c r="J26" s="81">
        <v>4000</v>
      </c>
      <c r="K26" s="74">
        <f t="shared" si="2"/>
        <v>4000</v>
      </c>
      <c r="L26" s="74">
        <f t="shared" si="3"/>
        <v>800</v>
      </c>
      <c r="M26" s="82">
        <f t="shared" si="0"/>
        <v>4800</v>
      </c>
      <c r="N26" s="65"/>
    </row>
    <row r="27" spans="1:18" s="41" customFormat="1" ht="24" x14ac:dyDescent="0.25">
      <c r="A27" s="99">
        <v>5</v>
      </c>
      <c r="B27" s="100" t="s">
        <v>24</v>
      </c>
      <c r="C27" s="100">
        <v>5.0599999999999996</v>
      </c>
      <c r="D27" s="100" t="s">
        <v>25</v>
      </c>
      <c r="E27" s="76" t="s">
        <v>26</v>
      </c>
      <c r="F27" s="76" t="s">
        <v>30</v>
      </c>
      <c r="G27" s="115" t="s">
        <v>90</v>
      </c>
      <c r="H27" s="80">
        <v>1</v>
      </c>
      <c r="I27" s="52" t="s">
        <v>20</v>
      </c>
      <c r="J27" s="81">
        <v>100</v>
      </c>
      <c r="K27" s="74">
        <f t="shared" ref="K27" si="14">H27*J27</f>
        <v>100</v>
      </c>
      <c r="L27" s="74">
        <f t="shared" si="3"/>
        <v>20</v>
      </c>
      <c r="M27" s="82">
        <f t="shared" si="0"/>
        <v>120</v>
      </c>
      <c r="N27" s="65"/>
    </row>
    <row r="28" spans="1:18" s="41" customFormat="1" ht="108" x14ac:dyDescent="0.25">
      <c r="A28" s="99">
        <v>5</v>
      </c>
      <c r="B28" s="100" t="s">
        <v>24</v>
      </c>
      <c r="C28" s="100">
        <v>5.07</v>
      </c>
      <c r="D28" s="101" t="s">
        <v>36</v>
      </c>
      <c r="E28" s="98" t="s">
        <v>40</v>
      </c>
      <c r="F28" s="57" t="s">
        <v>16</v>
      </c>
      <c r="G28" s="115" t="s">
        <v>109</v>
      </c>
      <c r="H28" s="80">
        <v>1</v>
      </c>
      <c r="I28" s="52" t="s">
        <v>100</v>
      </c>
      <c r="J28" s="81">
        <v>7000</v>
      </c>
      <c r="K28" s="74">
        <f t="shared" si="2"/>
        <v>7000</v>
      </c>
      <c r="L28" s="74">
        <f t="shared" si="3"/>
        <v>1400</v>
      </c>
      <c r="M28" s="82">
        <f t="shared" si="0"/>
        <v>8400</v>
      </c>
      <c r="N28" s="65"/>
    </row>
    <row r="29" spans="1:18" s="41" customFormat="1" ht="60" x14ac:dyDescent="0.25">
      <c r="A29" s="99">
        <v>5</v>
      </c>
      <c r="B29" s="100" t="s">
        <v>24</v>
      </c>
      <c r="C29" s="100">
        <v>5.08</v>
      </c>
      <c r="D29" s="101" t="s">
        <v>36</v>
      </c>
      <c r="E29" s="98" t="s">
        <v>66</v>
      </c>
      <c r="F29" s="57" t="s">
        <v>38</v>
      </c>
      <c r="G29" s="115" t="s">
        <v>120</v>
      </c>
      <c r="H29" s="80">
        <v>2</v>
      </c>
      <c r="I29" s="52" t="s">
        <v>27</v>
      </c>
      <c r="J29" s="81">
        <v>500</v>
      </c>
      <c r="K29" s="74">
        <f t="shared" ref="K29" si="15">H29*J29</f>
        <v>1000</v>
      </c>
      <c r="L29" s="74">
        <f t="shared" si="3"/>
        <v>200</v>
      </c>
      <c r="M29" s="82">
        <f t="shared" ref="M29" si="16">SUM(K29+L29)</f>
        <v>1200</v>
      </c>
      <c r="N29" s="65"/>
    </row>
    <row r="30" spans="1:18" s="41" customFormat="1" ht="36" x14ac:dyDescent="0.25">
      <c r="A30" s="99">
        <v>5</v>
      </c>
      <c r="B30" s="100" t="s">
        <v>24</v>
      </c>
      <c r="C30" s="100">
        <v>5.09</v>
      </c>
      <c r="D30" s="101" t="s">
        <v>36</v>
      </c>
      <c r="E30" s="98" t="s">
        <v>66</v>
      </c>
      <c r="F30" s="57" t="s">
        <v>138</v>
      </c>
      <c r="G30" s="115" t="s">
        <v>139</v>
      </c>
      <c r="H30" s="80">
        <v>1</v>
      </c>
      <c r="I30" s="52" t="s">
        <v>20</v>
      </c>
      <c r="J30" s="81">
        <v>350</v>
      </c>
      <c r="K30" s="74">
        <f t="shared" ref="K30" si="17">H30*J30</f>
        <v>350</v>
      </c>
      <c r="L30" s="74">
        <f t="shared" ref="L30" si="18">SUM(K30*20%)</f>
        <v>70</v>
      </c>
      <c r="M30" s="82">
        <f t="shared" ref="M30" si="19">SUM(K30+L30)</f>
        <v>420</v>
      </c>
      <c r="N30" s="65"/>
    </row>
    <row r="31" spans="1:18" s="41" customFormat="1" ht="36" x14ac:dyDescent="0.25">
      <c r="A31" s="99">
        <v>5</v>
      </c>
      <c r="B31" s="100" t="s">
        <v>24</v>
      </c>
      <c r="C31" s="100">
        <v>5.0999999999999996</v>
      </c>
      <c r="D31" s="102" t="s">
        <v>28</v>
      </c>
      <c r="E31" s="98" t="s">
        <v>121</v>
      </c>
      <c r="F31" s="98" t="s">
        <v>122</v>
      </c>
      <c r="G31" s="115" t="s">
        <v>123</v>
      </c>
      <c r="H31" s="80">
        <v>2</v>
      </c>
      <c r="I31" s="52" t="s">
        <v>27</v>
      </c>
      <c r="J31" s="81">
        <v>100</v>
      </c>
      <c r="K31" s="74">
        <f t="shared" si="2"/>
        <v>200</v>
      </c>
      <c r="L31" s="74">
        <f t="shared" si="3"/>
        <v>40</v>
      </c>
      <c r="M31" s="82">
        <f t="shared" si="0"/>
        <v>240</v>
      </c>
      <c r="N31" s="65"/>
    </row>
    <row r="32" spans="1:18" s="41" customFormat="1" ht="24" x14ac:dyDescent="0.25">
      <c r="A32" s="99">
        <v>5</v>
      </c>
      <c r="B32" s="100" t="s">
        <v>24</v>
      </c>
      <c r="C32" s="100">
        <v>5.1100000000000003</v>
      </c>
      <c r="D32" s="102" t="s">
        <v>96</v>
      </c>
      <c r="E32" s="98" t="s">
        <v>97</v>
      </c>
      <c r="F32" s="98" t="s">
        <v>16</v>
      </c>
      <c r="G32" s="115" t="s">
        <v>124</v>
      </c>
      <c r="H32" s="80">
        <v>1</v>
      </c>
      <c r="I32" s="52" t="s">
        <v>20</v>
      </c>
      <c r="J32" s="81">
        <v>500</v>
      </c>
      <c r="K32" s="74">
        <f t="shared" si="2"/>
        <v>500</v>
      </c>
      <c r="L32" s="74">
        <f t="shared" si="3"/>
        <v>100</v>
      </c>
      <c r="M32" s="82">
        <f t="shared" si="0"/>
        <v>600</v>
      </c>
      <c r="N32" s="65"/>
    </row>
    <row r="33" spans="1:18" s="41" customFormat="1" ht="36" x14ac:dyDescent="0.25">
      <c r="A33" s="99">
        <v>5</v>
      </c>
      <c r="B33" s="100" t="s">
        <v>24</v>
      </c>
      <c r="C33" s="100">
        <v>5.12</v>
      </c>
      <c r="D33" s="102" t="s">
        <v>96</v>
      </c>
      <c r="E33" s="98" t="s">
        <v>97</v>
      </c>
      <c r="F33" s="98" t="s">
        <v>102</v>
      </c>
      <c r="G33" s="115" t="s">
        <v>103</v>
      </c>
      <c r="H33" s="80">
        <v>1</v>
      </c>
      <c r="I33" s="52" t="s">
        <v>20</v>
      </c>
      <c r="J33" s="81">
        <v>500</v>
      </c>
      <c r="K33" s="74">
        <f t="shared" si="2"/>
        <v>500</v>
      </c>
      <c r="L33" s="74">
        <f t="shared" si="3"/>
        <v>100</v>
      </c>
      <c r="M33" s="82">
        <f t="shared" si="0"/>
        <v>600</v>
      </c>
      <c r="N33" s="65"/>
    </row>
    <row r="34" spans="1:18" s="41" customFormat="1" x14ac:dyDescent="0.25">
      <c r="A34" s="99">
        <v>5</v>
      </c>
      <c r="B34" s="100" t="s">
        <v>24</v>
      </c>
      <c r="C34" s="100">
        <v>5.13</v>
      </c>
      <c r="D34" s="102" t="s">
        <v>96</v>
      </c>
      <c r="E34" s="98" t="s">
        <v>101</v>
      </c>
      <c r="F34" s="76" t="s">
        <v>104</v>
      </c>
      <c r="G34" s="115" t="s">
        <v>105</v>
      </c>
      <c r="H34" s="80">
        <v>6</v>
      </c>
      <c r="I34" s="52" t="s">
        <v>22</v>
      </c>
      <c r="J34" s="81">
        <v>110</v>
      </c>
      <c r="K34" s="74">
        <f t="shared" si="2"/>
        <v>660</v>
      </c>
      <c r="L34" s="74">
        <f t="shared" si="3"/>
        <v>132</v>
      </c>
      <c r="M34" s="82">
        <f t="shared" si="0"/>
        <v>792</v>
      </c>
      <c r="N34" s="65"/>
    </row>
    <row r="35" spans="1:18" s="54" customFormat="1" ht="24" x14ac:dyDescent="0.25">
      <c r="A35" s="99">
        <v>5</v>
      </c>
      <c r="B35" s="120" t="s">
        <v>47</v>
      </c>
      <c r="C35" s="100">
        <v>5.14</v>
      </c>
      <c r="D35" s="121" t="s">
        <v>71</v>
      </c>
      <c r="E35" s="76" t="s">
        <v>84</v>
      </c>
      <c r="F35" s="76" t="s">
        <v>134</v>
      </c>
      <c r="G35" s="115" t="s">
        <v>142</v>
      </c>
      <c r="H35" s="72">
        <v>2</v>
      </c>
      <c r="I35" s="73" t="s">
        <v>20</v>
      </c>
      <c r="J35" s="74">
        <v>1000</v>
      </c>
      <c r="K35" s="74">
        <f>H35*J35</f>
        <v>2000</v>
      </c>
      <c r="L35" s="74">
        <f t="shared" ref="L35" si="20">SUM(K35*11%)</f>
        <v>220</v>
      </c>
      <c r="M35" s="75">
        <f t="shared" ref="M35" si="21">SUM(K35+L35)</f>
        <v>2220</v>
      </c>
      <c r="N35" s="65"/>
      <c r="O35" s="55"/>
      <c r="P35" s="55"/>
      <c r="Q35" s="55"/>
      <c r="R35" s="55"/>
    </row>
    <row r="36" spans="1:18" s="54" customFormat="1" ht="36" x14ac:dyDescent="0.25">
      <c r="A36" s="99">
        <v>5</v>
      </c>
      <c r="B36" s="120" t="s">
        <v>47</v>
      </c>
      <c r="C36" s="100">
        <v>5.15</v>
      </c>
      <c r="D36" s="121" t="s">
        <v>71</v>
      </c>
      <c r="E36" s="76" t="s">
        <v>135</v>
      </c>
      <c r="F36" s="119" t="s">
        <v>136</v>
      </c>
      <c r="G36" s="115" t="s">
        <v>137</v>
      </c>
      <c r="H36" s="72">
        <v>2</v>
      </c>
      <c r="I36" s="73" t="s">
        <v>20</v>
      </c>
      <c r="J36" s="74">
        <v>500</v>
      </c>
      <c r="K36" s="74">
        <f t="shared" ref="K36" si="22">H36*J36</f>
        <v>1000</v>
      </c>
      <c r="L36" s="74">
        <f t="shared" ref="L36" si="23">SUM(K36*11%)</f>
        <v>110</v>
      </c>
      <c r="M36" s="75">
        <f t="shared" ref="M36" si="24">SUM(K36+L36)</f>
        <v>1110</v>
      </c>
      <c r="N36" s="65"/>
      <c r="O36" s="55"/>
      <c r="P36" s="55"/>
      <c r="Q36" s="55"/>
      <c r="R36" s="55"/>
    </row>
    <row r="37" spans="1:18" ht="36" x14ac:dyDescent="0.25">
      <c r="A37" s="99">
        <v>5</v>
      </c>
      <c r="B37" s="103" t="s">
        <v>24</v>
      </c>
      <c r="C37" s="100">
        <v>5.16</v>
      </c>
      <c r="D37" s="104" t="s">
        <v>37</v>
      </c>
      <c r="E37" s="94" t="s">
        <v>58</v>
      </c>
      <c r="F37" s="88" t="s">
        <v>41</v>
      </c>
      <c r="G37" s="113" t="s">
        <v>83</v>
      </c>
      <c r="H37" s="72">
        <v>1</v>
      </c>
      <c r="I37" s="73" t="s">
        <v>20</v>
      </c>
      <c r="J37" s="74">
        <v>3000</v>
      </c>
      <c r="K37" s="74">
        <f t="shared" si="2"/>
        <v>3000</v>
      </c>
      <c r="L37" s="74">
        <f t="shared" si="3"/>
        <v>600</v>
      </c>
      <c r="M37" s="82">
        <f t="shared" si="0"/>
        <v>3600</v>
      </c>
      <c r="N37" s="65"/>
    </row>
    <row r="38" spans="1:18" ht="24" x14ac:dyDescent="0.25">
      <c r="A38" s="99">
        <v>5</v>
      </c>
      <c r="B38" s="103" t="s">
        <v>24</v>
      </c>
      <c r="C38" s="100">
        <v>5.17</v>
      </c>
      <c r="D38" s="104" t="s">
        <v>37</v>
      </c>
      <c r="E38" s="94" t="s">
        <v>99</v>
      </c>
      <c r="F38" s="88" t="s">
        <v>98</v>
      </c>
      <c r="G38" s="118" t="s">
        <v>114</v>
      </c>
      <c r="H38" s="72">
        <v>1</v>
      </c>
      <c r="I38" s="73" t="s">
        <v>20</v>
      </c>
      <c r="J38" s="74">
        <v>250</v>
      </c>
      <c r="K38" s="74">
        <f t="shared" ref="K38" si="25">H38*J38</f>
        <v>250</v>
      </c>
      <c r="L38" s="74">
        <f t="shared" ref="L38" si="26">SUM(K38*20%)</f>
        <v>50</v>
      </c>
      <c r="M38" s="82">
        <f t="shared" ref="M38" si="27">SUM(K38+L38)</f>
        <v>300</v>
      </c>
      <c r="N38" s="65"/>
    </row>
    <row r="39" spans="1:18" ht="36" x14ac:dyDescent="0.25">
      <c r="A39" s="99">
        <v>5</v>
      </c>
      <c r="B39" s="103" t="s">
        <v>24</v>
      </c>
      <c r="C39" s="100">
        <v>5.18</v>
      </c>
      <c r="D39" s="104" t="s">
        <v>29</v>
      </c>
      <c r="E39" s="88" t="s">
        <v>29</v>
      </c>
      <c r="F39" s="88" t="s">
        <v>30</v>
      </c>
      <c r="G39" s="113" t="s">
        <v>65</v>
      </c>
      <c r="H39" s="72">
        <v>1</v>
      </c>
      <c r="I39" s="73" t="s">
        <v>20</v>
      </c>
      <c r="J39" s="74">
        <v>2000</v>
      </c>
      <c r="K39" s="74">
        <f t="shared" si="2"/>
        <v>2000</v>
      </c>
      <c r="L39" s="74">
        <f t="shared" si="3"/>
        <v>400</v>
      </c>
      <c r="M39" s="82">
        <f t="shared" si="0"/>
        <v>2400</v>
      </c>
      <c r="N39" s="65"/>
    </row>
    <row r="40" spans="1:18" ht="48" x14ac:dyDescent="0.25">
      <c r="A40" s="99">
        <v>5</v>
      </c>
      <c r="B40" s="103" t="s">
        <v>24</v>
      </c>
      <c r="C40" s="100">
        <v>5.19</v>
      </c>
      <c r="D40" s="104" t="s">
        <v>31</v>
      </c>
      <c r="E40" s="94" t="s">
        <v>31</v>
      </c>
      <c r="F40" s="88" t="s">
        <v>87</v>
      </c>
      <c r="G40" s="113" t="s">
        <v>131</v>
      </c>
      <c r="H40" s="72">
        <v>69</v>
      </c>
      <c r="I40" s="73" t="s">
        <v>23</v>
      </c>
      <c r="J40" s="74">
        <v>50</v>
      </c>
      <c r="K40" s="74">
        <f t="shared" si="2"/>
        <v>3450</v>
      </c>
      <c r="L40" s="74">
        <f t="shared" si="3"/>
        <v>690</v>
      </c>
      <c r="M40" s="82">
        <f t="shared" si="0"/>
        <v>4140</v>
      </c>
      <c r="N40" s="65"/>
    </row>
    <row r="41" spans="1:18" ht="48" x14ac:dyDescent="0.25">
      <c r="A41" s="99">
        <v>5</v>
      </c>
      <c r="B41" s="103" t="s">
        <v>24</v>
      </c>
      <c r="C41" s="100">
        <v>5.2</v>
      </c>
      <c r="D41" s="104" t="s">
        <v>31</v>
      </c>
      <c r="E41" s="94" t="s">
        <v>32</v>
      </c>
      <c r="F41" s="88" t="s">
        <v>88</v>
      </c>
      <c r="G41" s="113" t="s">
        <v>79</v>
      </c>
      <c r="H41" s="72">
        <v>24</v>
      </c>
      <c r="I41" s="73" t="s">
        <v>23</v>
      </c>
      <c r="J41" s="74">
        <v>56.3</v>
      </c>
      <c r="K41" s="74">
        <f t="shared" si="2"/>
        <v>1351.1999999999998</v>
      </c>
      <c r="L41" s="74">
        <f t="shared" si="3"/>
        <v>270.23999999999995</v>
      </c>
      <c r="M41" s="82">
        <f t="shared" si="0"/>
        <v>1621.4399999999998</v>
      </c>
      <c r="N41" s="65"/>
    </row>
    <row r="42" spans="1:18" ht="24" x14ac:dyDescent="0.25">
      <c r="A42" s="99">
        <v>5</v>
      </c>
      <c r="B42" s="103" t="s">
        <v>24</v>
      </c>
      <c r="C42" s="100">
        <v>5.21</v>
      </c>
      <c r="D42" s="104" t="s">
        <v>33</v>
      </c>
      <c r="E42" s="94" t="s">
        <v>33</v>
      </c>
      <c r="F42" s="94" t="s">
        <v>16</v>
      </c>
      <c r="G42" s="113" t="s">
        <v>64</v>
      </c>
      <c r="H42" s="72">
        <v>1</v>
      </c>
      <c r="I42" s="73" t="s">
        <v>20</v>
      </c>
      <c r="J42" s="74">
        <v>200</v>
      </c>
      <c r="K42" s="74">
        <f t="shared" si="2"/>
        <v>200</v>
      </c>
      <c r="L42" s="74">
        <f t="shared" si="3"/>
        <v>40</v>
      </c>
      <c r="M42" s="82">
        <f t="shared" si="0"/>
        <v>240</v>
      </c>
      <c r="N42" s="65"/>
    </row>
    <row r="43" spans="1:18" x14ac:dyDescent="0.25">
      <c r="A43" s="99">
        <v>5</v>
      </c>
      <c r="B43" s="103" t="s">
        <v>24</v>
      </c>
      <c r="C43" s="100">
        <v>5.22</v>
      </c>
      <c r="D43" s="104" t="s">
        <v>85</v>
      </c>
      <c r="E43" s="94" t="s">
        <v>85</v>
      </c>
      <c r="F43" s="94" t="s">
        <v>94</v>
      </c>
      <c r="G43" s="113" t="s">
        <v>93</v>
      </c>
      <c r="H43" s="72">
        <v>1</v>
      </c>
      <c r="I43" s="73" t="s">
        <v>34</v>
      </c>
      <c r="J43" s="74">
        <v>1200</v>
      </c>
      <c r="K43" s="74">
        <f t="shared" si="2"/>
        <v>1200</v>
      </c>
      <c r="L43" s="74">
        <f t="shared" si="3"/>
        <v>240</v>
      </c>
      <c r="M43" s="82">
        <f t="shared" si="0"/>
        <v>1440</v>
      </c>
      <c r="N43" s="65"/>
    </row>
    <row r="44" spans="1:18" x14ac:dyDescent="0.25">
      <c r="A44" s="99">
        <v>5</v>
      </c>
      <c r="B44" s="103" t="s">
        <v>24</v>
      </c>
      <c r="C44" s="100">
        <v>5.23</v>
      </c>
      <c r="D44" s="104" t="s">
        <v>85</v>
      </c>
      <c r="E44" s="94" t="s">
        <v>91</v>
      </c>
      <c r="F44" s="94" t="s">
        <v>92</v>
      </c>
      <c r="G44" s="113" t="s">
        <v>125</v>
      </c>
      <c r="H44" s="72">
        <v>1</v>
      </c>
      <c r="I44" s="73" t="s">
        <v>20</v>
      </c>
      <c r="J44" s="74">
        <v>3000</v>
      </c>
      <c r="K44" s="74">
        <f t="shared" ref="K44" si="28">H44*J44</f>
        <v>3000</v>
      </c>
      <c r="L44" s="74">
        <f t="shared" ref="L44" si="29">SUM(K44*20%)</f>
        <v>600</v>
      </c>
      <c r="M44" s="82">
        <f t="shared" ref="M44" si="30">SUM(K44+L44)</f>
        <v>3600</v>
      </c>
      <c r="N44" s="65"/>
    </row>
    <row r="45" spans="1:18" x14ac:dyDescent="0.25">
      <c r="A45" s="99">
        <v>5</v>
      </c>
      <c r="B45" s="103" t="s">
        <v>24</v>
      </c>
      <c r="C45" s="100">
        <v>5.24</v>
      </c>
      <c r="D45" s="104" t="s">
        <v>85</v>
      </c>
      <c r="E45" s="94" t="s">
        <v>91</v>
      </c>
      <c r="F45" s="94" t="s">
        <v>92</v>
      </c>
      <c r="G45" s="113" t="s">
        <v>126</v>
      </c>
      <c r="H45" s="72">
        <v>1</v>
      </c>
      <c r="I45" s="73" t="s">
        <v>20</v>
      </c>
      <c r="J45" s="74">
        <v>2000</v>
      </c>
      <c r="K45" s="74">
        <f t="shared" ref="K45" si="31">H45*J45</f>
        <v>2000</v>
      </c>
      <c r="L45" s="74">
        <f t="shared" ref="L45" si="32">SUM(K45*20%)</f>
        <v>400</v>
      </c>
      <c r="M45" s="82">
        <f t="shared" ref="M45" si="33">SUM(K45+L45)</f>
        <v>2400</v>
      </c>
      <c r="N45" s="65"/>
    </row>
    <row r="46" spans="1:18" x14ac:dyDescent="0.25">
      <c r="A46" s="99">
        <v>5</v>
      </c>
      <c r="B46" s="103" t="s">
        <v>24</v>
      </c>
      <c r="C46" s="100">
        <v>5.25</v>
      </c>
      <c r="D46" s="104" t="s">
        <v>71</v>
      </c>
      <c r="E46" s="94" t="s">
        <v>71</v>
      </c>
      <c r="F46" s="94" t="s">
        <v>16</v>
      </c>
      <c r="G46" s="113" t="s">
        <v>72</v>
      </c>
      <c r="H46" s="72">
        <v>1</v>
      </c>
      <c r="I46" s="73" t="s">
        <v>20</v>
      </c>
      <c r="J46" s="74">
        <v>1000</v>
      </c>
      <c r="K46" s="74">
        <f t="shared" si="2"/>
        <v>1000</v>
      </c>
      <c r="L46" s="74">
        <f t="shared" si="3"/>
        <v>200</v>
      </c>
      <c r="M46" s="82">
        <f t="shared" si="0"/>
        <v>1200</v>
      </c>
      <c r="N46" s="65"/>
    </row>
    <row r="47" spans="1:18" ht="36" x14ac:dyDescent="0.25">
      <c r="A47" s="105">
        <v>6</v>
      </c>
      <c r="B47" s="106" t="s">
        <v>67</v>
      </c>
      <c r="C47" s="107">
        <v>6.01</v>
      </c>
      <c r="D47" s="106" t="s">
        <v>67</v>
      </c>
      <c r="E47" s="94" t="s">
        <v>68</v>
      </c>
      <c r="F47" s="94" t="s">
        <v>68</v>
      </c>
      <c r="G47" s="113" t="s">
        <v>69</v>
      </c>
      <c r="H47" s="72">
        <v>1</v>
      </c>
      <c r="I47" s="73" t="s">
        <v>20</v>
      </c>
      <c r="J47" s="74">
        <v>8315</v>
      </c>
      <c r="K47" s="74">
        <f t="shared" ref="K47" si="34">H47*J47</f>
        <v>8315</v>
      </c>
      <c r="L47" s="74"/>
      <c r="M47" s="82">
        <f>SUM(K47+L47)</f>
        <v>8315</v>
      </c>
      <c r="N47" s="65"/>
      <c r="O47" s="37"/>
      <c r="P47" s="64"/>
    </row>
    <row r="48" spans="1:18" ht="24" x14ac:dyDescent="0.25">
      <c r="A48" s="105">
        <v>6</v>
      </c>
      <c r="B48" s="106" t="s">
        <v>67</v>
      </c>
      <c r="C48" s="107">
        <v>6.02</v>
      </c>
      <c r="D48" s="106" t="s">
        <v>67</v>
      </c>
      <c r="E48" s="94" t="s">
        <v>68</v>
      </c>
      <c r="F48" s="94" t="s">
        <v>68</v>
      </c>
      <c r="G48" s="113" t="s">
        <v>82</v>
      </c>
      <c r="H48" s="72">
        <v>1</v>
      </c>
      <c r="I48" s="73" t="s">
        <v>34</v>
      </c>
      <c r="J48" s="74">
        <v>3000</v>
      </c>
      <c r="K48" s="74">
        <f t="shared" ref="K48:K51" si="35">H48*J48</f>
        <v>3000</v>
      </c>
      <c r="L48" s="74"/>
      <c r="M48" s="82">
        <f t="shared" ref="M48:M51" si="36">SUM(K48+L48)</f>
        <v>3000</v>
      </c>
      <c r="N48" s="65"/>
      <c r="O48" s="37"/>
      <c r="P48" s="64"/>
    </row>
    <row r="49" spans="1:16" ht="24" x14ac:dyDescent="0.25">
      <c r="A49" s="105">
        <v>6</v>
      </c>
      <c r="B49" s="106" t="s">
        <v>67</v>
      </c>
      <c r="C49" s="107">
        <v>6.03</v>
      </c>
      <c r="D49" s="106" t="s">
        <v>67</v>
      </c>
      <c r="E49" s="94" t="s">
        <v>68</v>
      </c>
      <c r="F49" s="94" t="s">
        <v>68</v>
      </c>
      <c r="G49" s="113" t="s">
        <v>140</v>
      </c>
      <c r="H49" s="72">
        <v>1</v>
      </c>
      <c r="I49" s="73" t="s">
        <v>20</v>
      </c>
      <c r="J49" s="74">
        <v>960</v>
      </c>
      <c r="K49" s="74">
        <f t="shared" si="35"/>
        <v>960</v>
      </c>
      <c r="L49" s="74"/>
      <c r="M49" s="82">
        <f t="shared" si="36"/>
        <v>960</v>
      </c>
      <c r="N49" s="65"/>
      <c r="O49" s="37"/>
      <c r="P49" s="64"/>
    </row>
    <row r="50" spans="1:16" ht="24" x14ac:dyDescent="0.25">
      <c r="A50" s="105">
        <v>6</v>
      </c>
      <c r="B50" s="106" t="s">
        <v>67</v>
      </c>
      <c r="C50" s="107">
        <v>6.04</v>
      </c>
      <c r="D50" s="106" t="s">
        <v>67</v>
      </c>
      <c r="E50" s="94" t="s">
        <v>68</v>
      </c>
      <c r="F50" s="94" t="s">
        <v>68</v>
      </c>
      <c r="G50" s="113" t="s">
        <v>128</v>
      </c>
      <c r="H50" s="72">
        <v>2</v>
      </c>
      <c r="I50" s="73" t="s">
        <v>34</v>
      </c>
      <c r="J50" s="74">
        <v>901</v>
      </c>
      <c r="K50" s="74">
        <f t="shared" ref="K50" si="37">H50*J50</f>
        <v>1802</v>
      </c>
      <c r="L50" s="74"/>
      <c r="M50" s="82">
        <f t="shared" ref="M50" si="38">SUM(K50+L50)</f>
        <v>1802</v>
      </c>
      <c r="N50" s="65"/>
      <c r="O50" s="37"/>
      <c r="P50" s="64"/>
    </row>
    <row r="51" spans="1:16" ht="24" x14ac:dyDescent="0.25">
      <c r="A51" s="105">
        <v>6</v>
      </c>
      <c r="B51" s="106" t="s">
        <v>67</v>
      </c>
      <c r="C51" s="107">
        <v>6.05</v>
      </c>
      <c r="D51" s="106" t="s">
        <v>67</v>
      </c>
      <c r="E51" s="94" t="s">
        <v>76</v>
      </c>
      <c r="F51" s="94" t="s">
        <v>77</v>
      </c>
      <c r="G51" s="113" t="s">
        <v>73</v>
      </c>
      <c r="H51" s="72">
        <v>1</v>
      </c>
      <c r="I51" s="73" t="s">
        <v>34</v>
      </c>
      <c r="J51" s="74">
        <v>2000</v>
      </c>
      <c r="K51" s="74">
        <f t="shared" si="35"/>
        <v>2000</v>
      </c>
      <c r="L51" s="74"/>
      <c r="M51" s="82">
        <f t="shared" si="36"/>
        <v>2000</v>
      </c>
      <c r="N51" s="65"/>
      <c r="O51" s="37"/>
      <c r="P51" s="64"/>
    </row>
    <row r="52" spans="1:16" ht="24" x14ac:dyDescent="0.25">
      <c r="A52" s="105">
        <v>6</v>
      </c>
      <c r="B52" s="106" t="s">
        <v>67</v>
      </c>
      <c r="C52" s="107">
        <v>6.06</v>
      </c>
      <c r="D52" s="106" t="s">
        <v>67</v>
      </c>
      <c r="E52" s="94" t="s">
        <v>127</v>
      </c>
      <c r="F52" s="94" t="s">
        <v>127</v>
      </c>
      <c r="G52" s="113" t="s">
        <v>129</v>
      </c>
      <c r="H52" s="72">
        <v>1</v>
      </c>
      <c r="I52" s="73" t="s">
        <v>20</v>
      </c>
      <c r="J52" s="74"/>
      <c r="K52" s="74"/>
      <c r="L52" s="74"/>
      <c r="M52" s="82">
        <f>SUM(M11:M49)*0.075</f>
        <v>6097.1759999999995</v>
      </c>
      <c r="N52" s="65"/>
      <c r="O52" s="37"/>
      <c r="P52" s="64"/>
    </row>
    <row r="53" spans="1:16" x14ac:dyDescent="0.25">
      <c r="A53" s="38"/>
      <c r="B53" s="39"/>
      <c r="C53" s="39"/>
      <c r="D53" s="39"/>
      <c r="E53" s="39"/>
      <c r="F53" s="39"/>
      <c r="G53" s="109"/>
      <c r="H53" s="3"/>
      <c r="I53" s="4"/>
      <c r="J53" s="40" t="s">
        <v>35</v>
      </c>
      <c r="K53" s="83">
        <f>SUM(K11:K52)</f>
        <v>65763.199999999997</v>
      </c>
      <c r="L53" s="83">
        <f>SUM(L11:L52)</f>
        <v>9667.24</v>
      </c>
      <c r="M53" s="84">
        <f>SUM(M12:M52)</f>
        <v>81527.616000000009</v>
      </c>
      <c r="N53" s="66"/>
    </row>
    <row r="54" spans="1:16" x14ac:dyDescent="0.25">
      <c r="A54" s="44"/>
      <c r="B54" s="122" t="s">
        <v>42</v>
      </c>
      <c r="C54" s="122"/>
      <c r="D54" s="122"/>
      <c r="M54" s="61"/>
      <c r="N54" s="61"/>
    </row>
    <row r="55" spans="1:16" x14ac:dyDescent="0.25">
      <c r="A55" s="46" t="s">
        <v>43</v>
      </c>
      <c r="B55" s="43" t="s">
        <v>45</v>
      </c>
      <c r="C55" s="45"/>
      <c r="D55" s="45"/>
      <c r="L55" s="67" t="s">
        <v>75</v>
      </c>
      <c r="M55" s="68">
        <f>M53*20%</f>
        <v>16305.523200000003</v>
      </c>
      <c r="N55" s="62"/>
    </row>
    <row r="56" spans="1:16" x14ac:dyDescent="0.25">
      <c r="A56" s="46" t="s">
        <v>43</v>
      </c>
      <c r="B56" s="48" t="s">
        <v>54</v>
      </c>
      <c r="C56" s="45"/>
      <c r="D56" s="45"/>
      <c r="L56" s="69" t="s">
        <v>74</v>
      </c>
      <c r="M56" s="68">
        <f>SUM(M53,M55)</f>
        <v>97833.139200000005</v>
      </c>
      <c r="N56" s="62"/>
    </row>
    <row r="57" spans="1:16" x14ac:dyDescent="0.25">
      <c r="A57" s="46" t="s">
        <v>43</v>
      </c>
      <c r="B57" s="49" t="s">
        <v>56</v>
      </c>
      <c r="C57" s="45"/>
      <c r="D57" s="45"/>
    </row>
    <row r="58" spans="1:16" x14ac:dyDescent="0.25">
      <c r="A58" s="46" t="s">
        <v>43</v>
      </c>
      <c r="B58" s="47" t="s">
        <v>44</v>
      </c>
      <c r="C58" s="50"/>
      <c r="D58" s="50"/>
    </row>
    <row r="59" spans="1:16" x14ac:dyDescent="0.25">
      <c r="K59" s="63"/>
    </row>
    <row r="60" spans="1:16" x14ac:dyDescent="0.25">
      <c r="K60" s="63"/>
    </row>
    <row r="61" spans="1:16" x14ac:dyDescent="0.25">
      <c r="K61" s="63"/>
    </row>
    <row r="62" spans="1:16" x14ac:dyDescent="0.25">
      <c r="K62" s="63"/>
    </row>
    <row r="63" spans="1:16" x14ac:dyDescent="0.25">
      <c r="K63" s="63"/>
    </row>
    <row r="64" spans="1:16" x14ac:dyDescent="0.25">
      <c r="K64" s="63"/>
    </row>
    <row r="65" spans="11:11" x14ac:dyDescent="0.25">
      <c r="K65" s="63"/>
    </row>
    <row r="66" spans="11:11" x14ac:dyDescent="0.25">
      <c r="K66" s="63"/>
    </row>
  </sheetData>
  <mergeCells count="1">
    <mergeCell ref="B54:D54"/>
  </mergeCells>
  <pageMargins left="0.70000000000000007" right="0.70000000000000007" top="0.75" bottom="0.75" header="0.30000000000000004" footer="0.30000000000000004"/>
  <pageSetup paperSize="9" scale="6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2F501730391847AE6B05A58244140E" ma:contentTypeVersion="22" ma:contentTypeDescription="Create a new document." ma:contentTypeScope="" ma:versionID="7ba232bb43a4c6c7f6740d1fc7e4b3bb">
  <xsd:schema xmlns:xsd="http://www.w3.org/2001/XMLSchema" xmlns:xs="http://www.w3.org/2001/XMLSchema" xmlns:p="http://schemas.microsoft.com/office/2006/metadata/properties" xmlns:ns2="dc79a8c2-7458-4491-9d58-6487bd0b386d" xmlns:ns3="9017300b-f84b-4e6c-adda-2a9d7e562c0a" xmlns:ns4="63b2738f-bb8b-458e-aba5-1f03a8ab9a36" targetNamespace="http://schemas.microsoft.com/office/2006/metadata/properties" ma:root="true" ma:fieldsID="e4f5c35dc117ba4819f9b0f86cdad8f0" ns2:_="" ns3:_="" ns4:_="">
    <xsd:import namespace="dc79a8c2-7458-4491-9d58-6487bd0b386d"/>
    <xsd:import namespace="9017300b-f84b-4e6c-adda-2a9d7e562c0a"/>
    <xsd:import namespace="63b2738f-bb8b-458e-aba5-1f03a8ab9a36"/>
    <xsd:element name="properties">
      <xsd:complexType>
        <xsd:sequence>
          <xsd:element name="documentManagement">
            <xsd:complexType>
              <xsd:all>
                <xsd:element ref="ns3:i61ea78ca4c948729c0dea17d19fc116" minOccurs="0"/>
                <xsd:element ref="ns2:TaxCatchAll" minOccurs="0"/>
                <xsd:element ref="ns2:MeetingDate" minOccurs="0"/>
                <xsd:element ref="ns2:TaxCatchAllLabel" minOccurs="0"/>
                <xsd:element ref="ns3:MediaServiceMetadata" minOccurs="0"/>
                <xsd:element ref="ns3: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2:SharedWithUsers" minOccurs="0"/>
                <xsd:element ref="ns2:SharedWithDetails" minOccurs="0"/>
                <xsd:element ref="ns4:lcf76f155ced4ddcb4097134ff3c332f" minOccurs="0"/>
                <xsd:element ref="ns4:Content" minOccurs="0"/>
                <xsd:element ref="ns4:MediaServiceDateTaken" minOccurs="0"/>
                <xsd:element ref="ns4:MediaServiceObjectDetectorVersions" minOccurs="0"/>
                <xsd:element ref="ns4:MediaServiceLocation" minOccurs="0"/>
                <xsd:element ref="ns4: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79a8c2-7458-4491-9d58-6487bd0b386d"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20e5263f-3a93-4151-9b58-36e9c5e8d072}" ma:internalName="TaxCatchAll" ma:showField="CatchAllData" ma:web="dc79a8c2-7458-4491-9d58-6487bd0b386d">
      <xsd:complexType>
        <xsd:complexContent>
          <xsd:extension base="dms:MultiChoiceLookup">
            <xsd:sequence>
              <xsd:element name="Value" type="dms:Lookup" maxOccurs="unbounded" minOccurs="0" nillable="true"/>
            </xsd:sequence>
          </xsd:extension>
        </xsd:complexContent>
      </xsd:complexType>
    </xsd:element>
    <xsd:element name="MeetingDate" ma:index="11" nillable="true" ma:displayName="Meeting Date" ma:format="DateOnly" ma:internalName="MeetingDate" ma:readOnly="false">
      <xsd:simpleType>
        <xsd:restriction base="dms:DateTime"/>
      </xsd:simpleType>
    </xsd:element>
    <xsd:element name="TaxCatchAllLabel" ma:index="12" nillable="true" ma:displayName="Taxonomy Catch All Column1" ma:hidden="true" ma:list="{20e5263f-3a93-4151-9b58-36e9c5e8d072}" ma:internalName="TaxCatchAllLabel" ma:readOnly="true" ma:showField="CatchAllDataLabel" ma:web="dc79a8c2-7458-4491-9d58-6487bd0b386d">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17300b-f84b-4e6c-adda-2a9d7e562c0a" elementFormDefault="qualified">
    <xsd:import namespace="http://schemas.microsoft.com/office/2006/documentManagement/types"/>
    <xsd:import namespace="http://schemas.microsoft.com/office/infopath/2007/PartnerControls"/>
    <xsd:element name="i61ea78ca4c948729c0dea17d19fc116" ma:index="9" nillable="true" ma:displayName="ProjectDocuments_0" ma:hidden="true" ma:internalName="i61ea78ca4c948729c0dea17d19fc116" ma:readOnly="false">
      <xsd:simpleType>
        <xsd:restriction base="dms:Not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3b2738f-bb8b-458e-aba5-1f03a8ab9a36" elementFormDefault="qualified">
    <xsd:import namespace="http://schemas.microsoft.com/office/2006/documentManagement/types"/>
    <xsd:import namespace="http://schemas.microsoft.com/office/infopath/2007/PartnerControls"/>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4650a70e-d959-46c7-b7bc-0d0913b1537b" ma:termSetId="09814cd3-568e-fe90-9814-8d621ff8fb84" ma:anchorId="fba54fb3-c3e1-fe81-a776-ca4b69148c4d" ma:open="true" ma:isKeyword="false">
      <xsd:complexType>
        <xsd:sequence>
          <xsd:element ref="pc:Terms" minOccurs="0" maxOccurs="1"/>
        </xsd:sequence>
      </xsd:complexType>
    </xsd:element>
    <xsd:element name="Content" ma:index="25" nillable="true" ma:displayName="Content" ma:description="describes the content of the information " ma:format="Dropdown" ma:internalName="Content">
      <xsd:simpleType>
        <xsd:restriction base="dms:Choice">
          <xsd:enumeration value="EPC"/>
          <xsd:enumeration value="Key Contacts"/>
          <xsd:enumeration value="Title Plan"/>
          <xsd:enumeration value="Site Information"/>
          <xsd:enumeration value="Background information"/>
          <xsd:enumeration value="Feasibility"/>
          <xsd:enumeration value="Site Layout"/>
        </xsd:restriction>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Location" ma:index="28" nillable="true" ma:displayName="Location" ma:indexed="true" ma:internalName="MediaServiceLocation"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LengthInSeconds" ma:index="3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etingDate xmlns="dc79a8c2-7458-4491-9d58-6487bd0b386d" xsi:nil="true"/>
    <Content xmlns="63b2738f-bb8b-458e-aba5-1f03a8ab9a36" xsi:nil="true"/>
    <lcf76f155ced4ddcb4097134ff3c332f xmlns="63b2738f-bb8b-458e-aba5-1f03a8ab9a36">
      <Terms xmlns="http://schemas.microsoft.com/office/infopath/2007/PartnerControls"/>
    </lcf76f155ced4ddcb4097134ff3c332f>
    <i61ea78ca4c948729c0dea17d19fc116 xmlns="9017300b-f84b-4e6c-adda-2a9d7e562c0a" xsi:nil="true"/>
    <TaxCatchAll xmlns="dc79a8c2-7458-4491-9d58-6487bd0b386d" xsi:nil="true"/>
  </documentManagement>
</p:properties>
</file>

<file path=customXml/itemProps1.xml><?xml version="1.0" encoding="utf-8"?>
<ds:datastoreItem xmlns:ds="http://schemas.openxmlformats.org/officeDocument/2006/customXml" ds:itemID="{55B20907-0123-4E00-AE13-19D8E061760B}"/>
</file>

<file path=customXml/itemProps2.xml><?xml version="1.0" encoding="utf-8"?>
<ds:datastoreItem xmlns:ds="http://schemas.openxmlformats.org/officeDocument/2006/customXml" ds:itemID="{0A9420D3-5DB5-42C3-831A-2938C281CA61}"/>
</file>

<file path=customXml/itemProps3.xml><?xml version="1.0" encoding="utf-8"?>
<ds:datastoreItem xmlns:ds="http://schemas.openxmlformats.org/officeDocument/2006/customXml" ds:itemID="{30453464-D56C-4010-8F10-E8C657F4FB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22 Spires Road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Cliff</dc:creator>
  <cp:lastModifiedBy>Mark Harrison</cp:lastModifiedBy>
  <cp:lastPrinted>2025-10-06T13:59:38Z</cp:lastPrinted>
  <dcterms:created xsi:type="dcterms:W3CDTF">2020-11-19T10:06:11Z</dcterms:created>
  <dcterms:modified xsi:type="dcterms:W3CDTF">2025-10-06T14:02:52Z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0x010100A32F501730391847AE6B05A58244140E</vt:lpwstr>
  </property>
</Properties>
</file>